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8196" tabRatio="347" firstSheet="2" activeTab="3"/>
  </bookViews>
  <sheets>
    <sheet name="แบบฟอร์มที่ 1" sheetId="1" r:id="rId1"/>
    <sheet name="แบบฟอร์มที่ 2" sheetId="2" r:id="rId2"/>
    <sheet name="แบบฟอร์มที่ 3" sheetId="3" r:id="rId3"/>
    <sheet name="สรุปงานรพช.ลำปาง" sheetId="4" r:id="rId4"/>
  </sheets>
  <calcPr calcId="145621"/>
</workbook>
</file>

<file path=xl/calcChain.xml><?xml version="1.0" encoding="utf-8"?>
<calcChain xmlns="http://schemas.openxmlformats.org/spreadsheetml/2006/main">
  <c r="G18" i="3" l="1"/>
  <c r="G16" i="3"/>
  <c r="G14" i="3"/>
  <c r="F70" i="3"/>
  <c r="G70" i="3" l="1"/>
  <c r="F16" i="4"/>
  <c r="J277" i="3"/>
  <c r="J210" i="3"/>
  <c r="C13" i="4"/>
  <c r="J128" i="3" l="1"/>
  <c r="J70" i="3"/>
  <c r="G15" i="3"/>
  <c r="H15" i="3"/>
  <c r="G17" i="3"/>
  <c r="H17" i="3"/>
  <c r="G19" i="3"/>
  <c r="H19" i="3"/>
  <c r="F20" i="3"/>
  <c r="G20" i="3"/>
  <c r="H20" i="3"/>
  <c r="G21" i="3"/>
  <c r="H21" i="3"/>
  <c r="G22" i="3"/>
  <c r="H22" i="3"/>
  <c r="G24" i="3"/>
  <c r="H24" i="3"/>
  <c r="G25" i="3"/>
  <c r="H25" i="3"/>
  <c r="F30" i="3"/>
  <c r="G30" i="3"/>
  <c r="I30" i="3"/>
  <c r="F31" i="3"/>
  <c r="G31" i="3"/>
  <c r="I31" i="3"/>
  <c r="F32" i="3"/>
  <c r="G32" i="3"/>
  <c r="I32" i="3"/>
  <c r="F33" i="3"/>
  <c r="G33" i="3"/>
  <c r="H33" i="3"/>
  <c r="F34" i="3"/>
  <c r="G34" i="3"/>
  <c r="I34" i="3"/>
  <c r="F35" i="3"/>
  <c r="G35" i="3"/>
  <c r="H35" i="3"/>
  <c r="F36" i="3"/>
  <c r="G36" i="3"/>
  <c r="I36" i="3"/>
  <c r="F49" i="3"/>
  <c r="G49" i="3"/>
  <c r="H49" i="3"/>
  <c r="G52" i="3"/>
  <c r="I52" i="3"/>
  <c r="F53" i="3"/>
  <c r="G53" i="3"/>
  <c r="I53" i="3"/>
  <c r="F54" i="3"/>
  <c r="G54" i="3"/>
  <c r="I54" i="3"/>
  <c r="F55" i="3"/>
  <c r="G55" i="3"/>
  <c r="I55" i="3"/>
  <c r="F57" i="3"/>
  <c r="G57" i="3"/>
  <c r="H57" i="3"/>
  <c r="F58" i="3"/>
  <c r="G58" i="3"/>
  <c r="H58" i="3"/>
  <c r="F61" i="3"/>
  <c r="G61" i="3"/>
  <c r="H61" i="3"/>
  <c r="F63" i="3"/>
  <c r="G63" i="3"/>
  <c r="H63" i="3"/>
  <c r="G64" i="3"/>
  <c r="H64" i="3"/>
  <c r="F65" i="3"/>
  <c r="G65" i="3"/>
  <c r="H65" i="3"/>
  <c r="F66" i="3"/>
  <c r="G66" i="3"/>
  <c r="H66" i="3"/>
  <c r="F67" i="3"/>
  <c r="G67" i="3"/>
  <c r="H67" i="3"/>
  <c r="F69" i="3"/>
  <c r="G69" i="3"/>
  <c r="H69" i="3"/>
  <c r="F86" i="3"/>
  <c r="G86" i="3"/>
  <c r="H86" i="3"/>
  <c r="F87" i="3"/>
  <c r="G87" i="3"/>
  <c r="H87" i="3"/>
  <c r="F88" i="3"/>
  <c r="G88" i="3"/>
  <c r="H88" i="3"/>
  <c r="F89" i="3"/>
  <c r="G89" i="3"/>
  <c r="I89" i="3"/>
  <c r="F90" i="3"/>
  <c r="G90" i="3"/>
  <c r="H90" i="3"/>
  <c r="F91" i="3"/>
  <c r="G91" i="3"/>
  <c r="H91" i="3"/>
  <c r="F93" i="3"/>
  <c r="G93" i="3"/>
  <c r="H93" i="3"/>
  <c r="F94" i="3"/>
  <c r="G94" i="3"/>
  <c r="H94" i="3"/>
  <c r="F95" i="3"/>
  <c r="G95" i="3"/>
  <c r="H95" i="3"/>
  <c r="F96" i="3"/>
  <c r="G96" i="3"/>
  <c r="I96" i="3"/>
  <c r="F97" i="3"/>
  <c r="G97" i="3"/>
  <c r="H97" i="3"/>
  <c r="F98" i="3"/>
  <c r="G98" i="3"/>
  <c r="H98" i="3"/>
  <c r="F99" i="3"/>
  <c r="G99" i="3"/>
  <c r="H99" i="3"/>
  <c r="F101" i="3"/>
  <c r="G101" i="3"/>
  <c r="H101" i="3"/>
  <c r="F102" i="3"/>
  <c r="G102" i="3"/>
  <c r="H102" i="3"/>
  <c r="F103" i="3"/>
  <c r="G103" i="3"/>
  <c r="H103" i="3"/>
  <c r="F104" i="3"/>
  <c r="G104" i="3"/>
  <c r="I104" i="3"/>
  <c r="F105" i="3"/>
  <c r="G105" i="3"/>
  <c r="H105" i="3"/>
  <c r="F106" i="3"/>
  <c r="G106" i="3"/>
  <c r="H106" i="3"/>
  <c r="F107" i="3"/>
  <c r="G107" i="3"/>
  <c r="H107" i="3"/>
  <c r="F122" i="3"/>
  <c r="G122" i="3"/>
  <c r="H122" i="3"/>
  <c r="F123" i="3"/>
  <c r="G123" i="3"/>
  <c r="H123" i="3"/>
  <c r="F124" i="3"/>
  <c r="G124" i="3"/>
  <c r="H124" i="3"/>
  <c r="F125" i="3"/>
  <c r="G125" i="3"/>
  <c r="I125" i="3"/>
  <c r="F126" i="3"/>
  <c r="G126" i="3"/>
  <c r="H126" i="3"/>
  <c r="F127" i="3"/>
  <c r="G127" i="3"/>
  <c r="H127" i="3"/>
  <c r="F156" i="3"/>
  <c r="G156" i="3"/>
  <c r="I156" i="3"/>
  <c r="F159" i="3"/>
  <c r="G159" i="3"/>
  <c r="I159" i="3"/>
  <c r="F160" i="3"/>
  <c r="G160" i="3"/>
  <c r="I160" i="3"/>
  <c r="F161" i="3"/>
  <c r="G161" i="3"/>
  <c r="I161" i="3"/>
  <c r="F162" i="3"/>
  <c r="G162" i="3"/>
  <c r="I162" i="3"/>
  <c r="F163" i="3"/>
  <c r="G163" i="3"/>
  <c r="I163" i="3"/>
  <c r="F165" i="3"/>
  <c r="G165" i="3"/>
  <c r="I165" i="3"/>
  <c r="F166" i="3"/>
  <c r="G166" i="3"/>
  <c r="I166" i="3"/>
  <c r="F167" i="3"/>
  <c r="G167" i="3"/>
  <c r="I167" i="3"/>
  <c r="F168" i="3"/>
  <c r="G168" i="3"/>
  <c r="I168" i="3"/>
  <c r="F169" i="3"/>
  <c r="G169" i="3"/>
  <c r="I169" i="3"/>
  <c r="F170" i="3"/>
  <c r="G170" i="3"/>
  <c r="I170" i="3"/>
  <c r="F171" i="3"/>
  <c r="G171" i="3"/>
  <c r="I171" i="3"/>
  <c r="F173" i="3"/>
  <c r="G173" i="3"/>
  <c r="I173" i="3"/>
  <c r="F174" i="3"/>
  <c r="G174" i="3"/>
  <c r="I174" i="3"/>
  <c r="F175" i="3"/>
  <c r="G175" i="3"/>
  <c r="I175" i="3"/>
  <c r="F176" i="3"/>
  <c r="G176" i="3"/>
  <c r="I176" i="3"/>
  <c r="F177" i="3"/>
  <c r="G177" i="3"/>
  <c r="I177" i="3"/>
  <c r="F178" i="3"/>
  <c r="G178" i="3"/>
  <c r="I178" i="3"/>
  <c r="F179" i="3"/>
  <c r="G179" i="3"/>
  <c r="I179" i="3"/>
  <c r="F193" i="3"/>
  <c r="G193" i="3"/>
  <c r="I193" i="3"/>
  <c r="F194" i="3"/>
  <c r="G194" i="3"/>
  <c r="I194" i="3"/>
  <c r="F195" i="3"/>
  <c r="G195" i="3"/>
  <c r="I195" i="3"/>
  <c r="F196" i="3"/>
  <c r="G196" i="3"/>
  <c r="I196" i="3"/>
  <c r="F198" i="3"/>
  <c r="G198" i="3"/>
  <c r="I198" i="3"/>
  <c r="F199" i="3"/>
  <c r="G199" i="3" s="1"/>
  <c r="I199" i="3"/>
  <c r="G200" i="3"/>
  <c r="I200" i="3"/>
  <c r="F202" i="3"/>
  <c r="G202" i="3"/>
  <c r="H202" i="3"/>
  <c r="F203" i="3"/>
  <c r="G203" i="3"/>
  <c r="H203" i="3"/>
  <c r="F204" i="3"/>
  <c r="G204" i="3"/>
  <c r="H204" i="3"/>
  <c r="F205" i="3"/>
  <c r="G205" i="3"/>
  <c r="H205" i="3"/>
  <c r="F206" i="3"/>
  <c r="G206" i="3"/>
  <c r="H206" i="3"/>
  <c r="F207" i="3"/>
  <c r="G207" i="3"/>
  <c r="H207" i="3"/>
  <c r="F208" i="3"/>
  <c r="G208" i="3"/>
  <c r="H208" i="3"/>
  <c r="F209" i="3"/>
  <c r="G209" i="3"/>
  <c r="H209" i="3"/>
  <c r="F228" i="3"/>
  <c r="G228" i="3"/>
  <c r="H228" i="3"/>
  <c r="F229" i="3"/>
  <c r="G229" i="3"/>
  <c r="H229" i="3"/>
  <c r="F230" i="3"/>
  <c r="G230" i="3"/>
  <c r="H230" i="3"/>
  <c r="F231" i="3"/>
  <c r="G231" i="3"/>
  <c r="I231" i="3"/>
  <c r="F232" i="3"/>
  <c r="G232" i="3"/>
  <c r="H232" i="3"/>
  <c r="F233" i="3"/>
  <c r="G233" i="3"/>
  <c r="H233" i="3"/>
  <c r="G235" i="3"/>
  <c r="H235" i="3"/>
  <c r="G236" i="3"/>
  <c r="H236" i="3"/>
  <c r="F237" i="3"/>
  <c r="G237" i="3"/>
  <c r="H237" i="3"/>
  <c r="F238" i="3"/>
  <c r="G238" i="3"/>
  <c r="I238" i="3"/>
  <c r="G240" i="3"/>
  <c r="H240" i="3"/>
  <c r="F241" i="3"/>
  <c r="G241" i="3"/>
  <c r="I241" i="3"/>
  <c r="F242" i="3"/>
  <c r="G242" i="3"/>
  <c r="I242" i="3"/>
  <c r="F243" i="3"/>
  <c r="G243" i="3"/>
  <c r="H243" i="3"/>
  <c r="F244" i="3"/>
  <c r="G244" i="3"/>
  <c r="H244" i="3"/>
  <c r="F245" i="3"/>
  <c r="G245" i="3"/>
  <c r="H245" i="3"/>
  <c r="F246" i="3"/>
  <c r="G246" i="3"/>
  <c r="H246" i="3"/>
  <c r="F247" i="3"/>
  <c r="G247" i="3"/>
  <c r="H247" i="3"/>
  <c r="F248" i="3"/>
  <c r="G248" i="3"/>
  <c r="I248" i="3"/>
  <c r="F249" i="3"/>
  <c r="G249" i="3"/>
  <c r="H249" i="3"/>
  <c r="F263" i="3"/>
  <c r="G263" i="3"/>
  <c r="H263" i="3"/>
  <c r="F264" i="3"/>
  <c r="G264" i="3"/>
  <c r="I264" i="3"/>
  <c r="G265" i="3"/>
  <c r="H265" i="3"/>
  <c r="F266" i="3"/>
  <c r="G266" i="3"/>
  <c r="I266" i="3"/>
  <c r="F267" i="3"/>
  <c r="G267" i="3"/>
  <c r="I267" i="3"/>
  <c r="F268" i="3"/>
  <c r="G268" i="3"/>
  <c r="I268" i="3"/>
  <c r="F269" i="3"/>
  <c r="G269" i="3"/>
  <c r="H269" i="3"/>
  <c r="F271" i="3"/>
  <c r="G271" i="3"/>
  <c r="I271" i="3"/>
  <c r="F272" i="3"/>
  <c r="G272" i="3"/>
  <c r="I272" i="3"/>
  <c r="F273" i="3"/>
  <c r="G273" i="3"/>
  <c r="I273" i="3"/>
  <c r="F274" i="3"/>
  <c r="G274" i="3"/>
  <c r="I274" i="3"/>
  <c r="F275" i="3"/>
  <c r="G275" i="3"/>
  <c r="I275" i="3"/>
  <c r="F276" i="3"/>
  <c r="G276" i="3"/>
  <c r="H276" i="3"/>
  <c r="F210" i="3" l="1"/>
  <c r="B11" i="4" s="1"/>
  <c r="H128" i="3"/>
  <c r="D10" i="4" s="1"/>
  <c r="F128" i="3"/>
  <c r="B10" i="4" s="1"/>
  <c r="B9" i="4"/>
  <c r="I128" i="3"/>
  <c r="E10" i="4" s="1"/>
  <c r="G128" i="3"/>
  <c r="I70" i="3"/>
  <c r="E9" i="4" s="1"/>
  <c r="H70" i="3"/>
  <c r="D9" i="4" s="1"/>
  <c r="C10" i="4"/>
  <c r="H277" i="3"/>
  <c r="D12" i="4" s="1"/>
  <c r="H210" i="3"/>
  <c r="D11" i="4" s="1"/>
  <c r="G210" i="3"/>
  <c r="I277" i="3"/>
  <c r="E12" i="4" s="1"/>
  <c r="G277" i="3"/>
  <c r="I210" i="3"/>
  <c r="E11" i="4" s="1"/>
  <c r="F277" i="3"/>
  <c r="B12" i="4" s="1"/>
  <c r="B16" i="4" l="1"/>
  <c r="C9" i="4"/>
  <c r="E16" i="4"/>
  <c r="C12" i="4"/>
  <c r="C11" i="4"/>
  <c r="D16" i="4"/>
  <c r="C16" i="4" l="1"/>
</calcChain>
</file>

<file path=xl/sharedStrings.xml><?xml version="1.0" encoding="utf-8"?>
<sst xmlns="http://schemas.openxmlformats.org/spreadsheetml/2006/main" count="1042" uniqueCount="425">
  <si>
    <t>แบบฟอร์มที่ 1 การศึกษาการทำงาน (Work Study)</t>
  </si>
  <si>
    <t>การวิเคราะห์กระบวนงานเพื่อการกำหนดอัตรากำลัง (การระบุทุกกระบวนงาน)</t>
  </si>
  <si>
    <t>สำนัก ...........สถาบันคชบาลแห่งชาติในพระอุปถัมภ์ฯ..............</t>
  </si>
  <si>
    <t>งาน ..........โรงพยาบาลช้าง............</t>
  </si>
  <si>
    <t>หน้าที่งาน (Job)</t>
  </si>
  <si>
    <t>งาน (Task)</t>
  </si>
  <si>
    <t xml:space="preserve">   ๑.ดูแลรักษาพยาบาลช้างป่วย</t>
  </si>
  <si>
    <t xml:space="preserve">   ๒.โครงการสัตวแพทย์สัญจร</t>
  </si>
  <si>
    <t xml:space="preserve">   ๓.ดูแลสวัสดิภาพช้าง</t>
  </si>
  <si>
    <t xml:space="preserve">   ๔.ขยายพันธุ์ช้าง</t>
  </si>
  <si>
    <t>แบบฟอร์มที่ 2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</si>
  <si>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</si>
  <si>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 xml:space="preserve">   ๑. ชื่อกระบวนงาน ดูแลรักษาพยาบาลช้างป่วย</t>
  </si>
  <si>
    <t>ผลลัพธ์ (Outcome)</t>
  </si>
  <si>
    <t xml:space="preserve">   ช้างป่วยที่เข้ารับการรักษาหายเป็นปกติ</t>
  </si>
  <si>
    <t xml:space="preserve">กระบวนการทำงานหรือกิจกรรม (Process/Activity) </t>
  </si>
  <si>
    <t xml:space="preserve">   ๑. การจัดทำทะเบียนช้างป่วย</t>
  </si>
  <si>
    <t xml:space="preserve">      ๑.๑ รับแจ้งว่ามีช้างป่วยจากเจ้าของช้าง/ควาญช้าง</t>
  </si>
  <si>
    <t xml:space="preserve">      ๑.๒ สืบค้นประวัติเดิมของช้างป่วยจากฐานข้อมูล</t>
  </si>
  <si>
    <t xml:space="preserve">      ๑.๓ จัดเตรียม OPD และเอกสารที่เกี่ยวข้องสำหรับช้างป่วยใน</t>
  </si>
  <si>
    <t xml:space="preserve">      ๑.๔ ถ่ายรูป ทำประวัติ ให้ผู้นำส่งและสัตวแพทย์กรอกเอกสารที่จำเป็นสำหรับนำช้างป่วยเข้ารับบริการ</t>
  </si>
  <si>
    <t xml:space="preserve">      ๑.๕ ลงบันทึกการรักษารายวันและผลการตรวจทางห้องปฏิบัติการ</t>
  </si>
  <si>
    <t xml:space="preserve">      ๑.๖ ถ่ายรูปช้างป่วยเพื่อประเมินความก้าวหน้าของการรักษารายสัปดาห์ และจัดเก็บในรูปแบบที่เหมาะสม</t>
  </si>
  <si>
    <t xml:space="preserve">      ๑.๗ ถ่ายรูป ให้ผู้รับและสัตวแพทย์กรอกเอกสารที่จำเป็นสำหรับการนำช้างป่วยออกจากโรงพยาบาลช้าง</t>
  </si>
  <si>
    <t xml:space="preserve">      ๑.๘ สรุปข้อมูลช้างป่วยรายเดือนและรายปี</t>
  </si>
  <si>
    <t xml:space="preserve">      ๑.๙ ดูแลจัดการฐานข้อมูลช้างป่วยให้เรียบร้อยและเป็นปัจจุบัน</t>
  </si>
  <si>
    <t xml:space="preserve">   ๒. การขนส่งช้างป่วย</t>
  </si>
  <si>
    <t xml:space="preserve">      ๒.๑ ประสานกับผู้ที่มีหน้าที่ควบคุมยานพาหนะและคนขับรถเพื่อนัดหมายวัน-เวลา</t>
  </si>
  <si>
    <t xml:space="preserve">      ๒.๒ ทำเรื่องขอใช้รถตามวัน-เวลาที่กำหนด ทำเรื่องขอยืมเงินทดรอง</t>
  </si>
  <si>
    <t xml:space="preserve">      ๒.๓ คนขับรถเดินทางไปรับ/ส่งช้างป่วย</t>
  </si>
  <si>
    <t xml:space="preserve">      ๒.๔ ควาญช้างเดินทางไปกับรถขนช้างเพื่อดูแลช้างระหว่างการเดินทาง</t>
  </si>
  <si>
    <t xml:space="preserve">      ๒.๕ มีการนำช้างขึ้น/ลงรถอย่างปลอดภัยและเหมาะสม</t>
  </si>
  <si>
    <t xml:space="preserve">   ๓. การรักษาช้างป่วย</t>
  </si>
  <si>
    <t xml:space="preserve">      ๓.๑ จัดเตรียมสถานที่</t>
  </si>
  <si>
    <t xml:space="preserve">      ๓.๒ จัดเตรียมอุปกรณ์</t>
  </si>
  <si>
    <t xml:space="preserve">      ๓.๓ หลังจากช้างลงรถให้ช้างพัก กินน้ำ-อาบน้ำ และนำช้างเข้ามัดเพื่อเตรียมให้สัตวแพทย์ทำการตรวจรักษา</t>
  </si>
  <si>
    <t xml:space="preserve">      ๓.๔ สัตวแพทย์ทำการตรวจวินิจฉัยและเก็บตัวอย่างเพื่อประเมินสภาพช้างและวางแผนการรักษา</t>
  </si>
  <si>
    <t xml:space="preserve">      ๓.๕ ควาญช้างทำการควบคุมบังคับช้างตลอดเวลาที่สัตวแพทย์ทำการตรวจวินิจฉัยและเก็บตัวอย่าง</t>
  </si>
  <si>
    <t xml:space="preserve">      ๓.๖ สัตวแพทย์ทำการรักษาช้างตามที่ได้วางแผนการรักษาไว้</t>
  </si>
  <si>
    <t xml:space="preserve">      ๓.๗ ควาญช้างทำการควบคุมบังคับช้างและเป็นผู้ช่วยสัตวแพทย์ตลอดเวลาที่ทำตรวจการรักษา</t>
  </si>
  <si>
    <t xml:space="preserve">      ๓.๘ เมื่อช้างป่วยหายเป็นปกติ ประสานงานกับเจ้าของช้างให้นำช้างกลับ มีการให้ความรู้เจ้าของ/ควาญช้าง</t>
  </si>
  <si>
    <t xml:space="preserve">            เรื่องการจัดการที่จำเป็นต่อไป</t>
  </si>
  <si>
    <t xml:space="preserve">   ๔. การพยาบาลช้างป่วย</t>
  </si>
  <si>
    <t xml:space="preserve">      ๔.๑ จัดทำอุปกรณ์สำหรับใช้ในการรักษาพยาบาลช้างป่วย เช่น ปะอก เชือก</t>
  </si>
  <si>
    <t xml:space="preserve">      ๔.๒ จัดเตรียมอุปกรณ์สำหรับใช้ในการพยาบาลช้างป่วยรายวัน เช่น ต้มยาฟาด เตรียมบ่อแช่เท้า ต้มดีเกลือ</t>
  </si>
  <si>
    <t xml:space="preserve">      ๔.๓ ทำการพยาบาลช้างป่วยตามที่ได้วางแผนไว้</t>
  </si>
  <si>
    <t xml:space="preserve">      ๔.๔ จัดเตรียมสถานที่และอุปกรณ์สำหรับพยาบาลช้างป่วยระยะยาว เช่น เตียงนอนสำหรับช้าง บ่อธาราบำบัด</t>
  </si>
  <si>
    <t xml:space="preserve">   ๕. การจัดการอุปกรณ์และยาสำหรับรักษาพยาบาลช้างป่วย</t>
  </si>
  <si>
    <t xml:space="preserve">      ๕.๑ จัดทำรายการอุปกรณ์และยาที่จำเป็นต้องซื้อ</t>
  </si>
  <si>
    <t xml:space="preserve">      ๕.๒ ติดต่อกับบริษัทที่จำหน่ายอุปกรณ์และยาเพื่อขอใบเสนอราคา</t>
  </si>
  <si>
    <t xml:space="preserve">      ๕.๓ ทำบันทึกจัดซื้ออุปกรณ์และยา</t>
  </si>
  <si>
    <t xml:space="preserve">      ๕.๔ ติดต่อสั่งซื้ออุปกรณ์และยาจากบริษัทที่มีราคาเหมาะสม</t>
  </si>
  <si>
    <t xml:space="preserve">      ๕.๕ รอรับอุปกรณ์และยาที่บริษัทจัดส่งให้ หรือเดินทางไปรับยาด้วยตนเอง</t>
  </si>
  <si>
    <t xml:space="preserve">      ๕.๖ ทำการเช็คชนิดและจำนวนของอุปกรณ์และยาว่าตรงตามที่สั่งซื้อหรือไม่</t>
  </si>
  <si>
    <t xml:space="preserve">      ๕.๗ นำอุปกรณ์และยาเข้าจัดเก็บในคลังยาใหญ่ จัดเรียงตามประเภทและวันหมดอายุ</t>
  </si>
  <si>
    <t xml:space="preserve">      ๕.๘ เช็คจำนวนอุปกรณ์และยาในคลังยาเล็ก และนำมาเติมให้พร้อมใช้งานตลอดเวลา</t>
  </si>
  <si>
    <t xml:space="preserve">      ๕.๙ ทำบันทึกการจ่ายยาจากคลังยาใหญ่และคลังยาเล็ก</t>
  </si>
  <si>
    <t xml:space="preserve">      ๕.๑๐ ทำสรุปรายเดือนและรายปี</t>
  </si>
  <si>
    <t xml:space="preserve">      ๕.๑๑ จัดเตรียมยากินรายวันของช้างป่วยแต่ละเชือก</t>
  </si>
  <si>
    <t xml:space="preserve">      ๕.๑๒ จัดเตรียมอุปกรณ์และยาที่ต้องใช้ในการรักษาช้างป่วยรายวัน</t>
  </si>
  <si>
    <t xml:space="preserve">      ๕.๑๓ จัดเก็บอุปกรณ์ที่ใช้ในการรักษาช้างอย่างเหมาะสม มีการบำรุงรักษาและซ่อมแซมเมื่อเกิดการชำรุด</t>
  </si>
  <si>
    <t xml:space="preserve">   ๒. ชื่อกระบวนงาน โครงการสัตวแพทย์สัญจร</t>
  </si>
  <si>
    <t xml:space="preserve">   ช้างเลี้ยงที่ได้รับการดูแลตามโครงการสัตวแพทย์สัญจรมีสุขภาพสมบูรณ์แข็งแรง</t>
  </si>
  <si>
    <t xml:space="preserve">   ๑. ดูแลสุขภาพช้างเลี้ยงที่อยู่ในความดูแลของ ออป.(ช้างลากไม้)</t>
  </si>
  <si>
    <t xml:space="preserve">      ๑.๑ นัดหมายเจ้าของช้าง/ควาญช้าง เพื่อเข้าตรวจเยี่ยมสุขภาพช้าง</t>
  </si>
  <si>
    <t xml:space="preserve">      ๑.๒ ทำบันทึกขออนุมัติเดินทางไปราชการ</t>
  </si>
  <si>
    <t xml:space="preserve">      ๑.๓ จัดเตรียมยาและอุปกรณ์ที่ต้องใช้ในการตรวจสุขภาพช้าง</t>
  </si>
  <si>
    <t xml:space="preserve">      ๑.๔ พนักงานขับรถ ขับรถไปส่งสัตวแพทย์ทำการตรวจสุขภาพช้าง</t>
  </si>
  <si>
    <t xml:space="preserve">      ๑.๕ สัตวแพทย์ทำการตรวจสุขภาพช้าง</t>
  </si>
  <si>
    <t xml:space="preserve">      ๑.๖ ลงข้อมูลการตรวจสุขภาพช้างในฐานข้อมูล</t>
  </si>
  <si>
    <t xml:space="preserve">   ๒. ดูแลสุขภาพช้างเลี้ยงในเขตภาคเหนือ</t>
  </si>
  <si>
    <t xml:space="preserve">      ๑.๖ ผู้ช่วยสัตวแพทย์/นักวิจัย เดินทางไปช่วยงานสัตวแพทย์ในการเก็บข้อมูล</t>
  </si>
  <si>
    <t xml:space="preserve">      ๑.๗ ลงข้อมูลการตรวจสุขภาพช้างในฐานข้อมูล</t>
  </si>
  <si>
    <t xml:space="preserve">   ๓. ดูแลสุขภาพช้างเลี้ยงทั่วประเทศ</t>
  </si>
  <si>
    <t xml:space="preserve">   ๔. รักษาช้างป่วยนอกสถานที่</t>
  </si>
  <si>
    <t xml:space="preserve">      ๔.๑ นัดหมายเจ้าของช้าง/ควาญช้าง เพื่อเดินทางไปรักษาช้างป่วย</t>
  </si>
  <si>
    <t xml:space="preserve">      ๔.๒ ทำบันทึกขออนุมัติเดินทางไปราชการ</t>
  </si>
  <si>
    <t xml:space="preserve">      ๔.๓ จัดเตรียมยาและอุปกรณ์ที่ต้องใช้ในการรักษาช้างป่วย</t>
  </si>
  <si>
    <t xml:space="preserve">      ๔.๔ พนักงานขับรถ ขับรถไปส่งสัตวแพทย์ทำการรักษาช้าง</t>
  </si>
  <si>
    <t xml:space="preserve">      ๔.๕ สัตวแพทย์เดินทางไปทำการรักษาช้างป่วย</t>
  </si>
  <si>
    <t xml:space="preserve">      ๔.๖ ลงข้อมูลการรักษาช้างป่วยในฐานข้อมูล</t>
  </si>
  <si>
    <t xml:space="preserve">   ๓. ชื่อกระบวนงาน ดูแลสวัสดิภาพช้าง</t>
  </si>
  <si>
    <t xml:space="preserve">   ช้างป่วยที่อยู่ในความดูแลของโรงพยาบาลช้างและช้างที่อยู่ในความดูแลของสถาบันคชบาลแห่งชาติในพระอุปถัมภ์ฯ</t>
  </si>
  <si>
    <t xml:space="preserve">   มีความเป็นอยู่ที่ดี ภายใต้หลักสวัสดิภาพสัตว์อย่างเหมาะสม</t>
  </si>
  <si>
    <t xml:space="preserve">   ๑. การจัดการด้านโภชนาการ</t>
  </si>
  <si>
    <t xml:space="preserve">      ๑.๑ จัดทำประมาณการจัดซื้ออาหารช้างในแต่ละเดือน</t>
  </si>
  <si>
    <t xml:space="preserve">      ๑.๒ รับหญ้าสดจากผู้ส่ง</t>
  </si>
  <si>
    <t xml:space="preserve">      ๑.๓ ตรวจเช็คจำนวนและคุณภาพของหญ้า</t>
  </si>
  <si>
    <t xml:space="preserve">      ๑.๔ รับอาหารอื่นๆ จากส่วนกลาง</t>
  </si>
  <si>
    <t xml:space="preserve">      ๑.๕ ตรวจเช็คจำนวนและคุณภาพของอาหาร</t>
  </si>
  <si>
    <t xml:space="preserve">      ๑.๖ จัดเก็บอาหารให้เหมาะสมตามชนิดอาหารและฤดูกาล</t>
  </si>
  <si>
    <t xml:space="preserve">      ๑.๗ แจกจ่ายและจัดเตรียมอาหารให้ช้างแต่ละเชือกตามที่กำหนด</t>
  </si>
  <si>
    <t xml:space="preserve">      ๑.๘ เพาะปลูกและดูแลพืชอาหารเสริมสำหรับช้างเพิ่มเติม</t>
  </si>
  <si>
    <t xml:space="preserve">   ๒. การจัดการด้านที่อยู่อาศัย</t>
  </si>
  <si>
    <t xml:space="preserve">      ๒.๑ จัดหาแหล่งมัดช้างที่เหมาะสมสำหรับช้างแต่ละเชือก</t>
  </si>
  <si>
    <t xml:space="preserve">      ๒.๒ จัดเตรียม/บำรุงรักษาอุปกรณ์สำหรับมัดช้างป่วย/ช้างตกมัน</t>
  </si>
  <si>
    <t xml:space="preserve">      ๒.๓ ซ่อมแซมหลักมัดช้างตกมัน(เสา)</t>
  </si>
  <si>
    <t xml:space="preserve">      ๒.๔ ซ่อมแซมหลักมัดช้างตกมัน(หลังคา)</t>
  </si>
  <si>
    <t xml:space="preserve">      ๒.๕ ซ่อมแซมหลักมัดช้างตกมัน(ระบบน้ำ)</t>
  </si>
  <si>
    <t xml:space="preserve">      ๒.๖ ดูแลโรงเรือนรักษาช้างป่วย(โรงเหนือ)</t>
  </si>
  <si>
    <t xml:space="preserve">      ๒.๗ ดูแลโรงเรือนรักษาช้างป่วย(โรงใต้)</t>
  </si>
  <si>
    <t xml:space="preserve">   ๓. การจัดการด้านสุขลักษณะ</t>
  </si>
  <si>
    <t xml:space="preserve">      ๓.๑ ทำความสะอาดหลักมัดช้างป่วย</t>
  </si>
  <si>
    <t xml:space="preserve">      ๓.๒ เก็บมูลช้างจากแหล่งไปทิ้งที่บ่อรวม</t>
  </si>
  <si>
    <t xml:space="preserve">      ๓.๓ ใช้เครื่องพ่นทำความสะอาดโรงเรือนและลงน้ำยาฆ่าเชื้อ(โรงกลาง)</t>
  </si>
  <si>
    <t xml:space="preserve">      ๓.๔ ใช้เครื่องพ่นทำความสะอาดโรงเรือนและลงน้ำยาฆ่าเชื้อ(โรงเหนือ)</t>
  </si>
  <si>
    <t xml:space="preserve">      ๓.๕ ใช้เครื่องพ่นทำความสะอาดโรงเรือนและลงน้ำยาฆ่าเชื้อ(โรงใต้)</t>
  </si>
  <si>
    <t xml:space="preserve">      ๓.๖ ทำความสะอาดและลงน้ำยาฆ่าเชื้อหลักมัดช้าง หลังจากช้างป่วยออกจากโรงพยาบาล</t>
  </si>
  <si>
    <t xml:space="preserve">      ๓.๗ ดูแลรักษาความสะอาด/ความเรียบร้อยของสถานที่รอบๆโรงพยาบาลช้าง</t>
  </si>
  <si>
    <t xml:space="preserve">   ๔. กิจวัตรประจำวัน/กิจกรรมเสริม</t>
  </si>
  <si>
    <t xml:space="preserve">      ๔.๑ พาช้างเดินออกกำลังกาย</t>
  </si>
  <si>
    <t xml:space="preserve">      ๔.๒ อาบน้ำทำความสะอาดร่างกายช้าง สังเกตพฤติกรรมและสุขภาพของช้างประจำวัน</t>
  </si>
  <si>
    <t xml:space="preserve">      ๔.๓ ดูแลและสังเกตการณ์ช้างระหว่างวัน</t>
  </si>
  <si>
    <t xml:space="preserve">      ๔.๔ นำช้างไปมัดที่แหล่งที่ใช้นอนในตอนกลางคืน</t>
  </si>
  <si>
    <t xml:space="preserve">   ๕. การจัดการด้านความปลอดภัย</t>
  </si>
  <si>
    <t xml:space="preserve">      ๕.๑ เวรยามดูแลช้างป่วยนอกเหนือเวลาราชการ</t>
  </si>
  <si>
    <t xml:space="preserve">      ๕.๒ จัดทำแนวกันไฟรอบๆ พื้นที่โรงพยาบาลช้าง</t>
  </si>
  <si>
    <t xml:space="preserve">      ๕.๓ ดูแลแนวกันไฟ</t>
  </si>
  <si>
    <t xml:space="preserve">   ๖. การจัดการด้านสุขภาพ</t>
  </si>
  <si>
    <t xml:space="preserve">      ๖.๑ ตรวจเยี่ยมสุขภาพช้างที่อยู่ในความดูแลของโรงพยาบาลช้างประจำวัน</t>
  </si>
  <si>
    <t xml:space="preserve">      ๖.๒ ตรวจเยี่ยมสุขภาพช้างที่อยู่ในความดูแลของสถาบันคชบาลแห่งชาติ</t>
  </si>
  <si>
    <t xml:space="preserve">      ๖.๓ เตรียมอุปกรณ์และยาสำหรับการตรวจสุขภาพประจำปี</t>
  </si>
  <si>
    <t xml:space="preserve">      ๖.๔ ตรวจสุขภาพช้าง(ถ่ายรูป+ชั่งน้ำหนัก)</t>
  </si>
  <si>
    <t xml:space="preserve">      ๖.๕ ตรวจสุขภาพช้าง(ตรวจ+เก็บตัวอย่าง)</t>
  </si>
  <si>
    <t xml:space="preserve">      ๖.๖ ตรวจสุขภาพช้าง(ให้ยา)</t>
  </si>
  <si>
    <t xml:space="preserve">      ๖.๗ ลงข้อมูลการตรวจสุขภาพในฐานข้อมูล</t>
  </si>
  <si>
    <t xml:space="preserve">      ๖.๘ จัดทำตารางโภชนาการที่เหมาะสมสำหรับช้างแต่ละเชือก</t>
  </si>
  <si>
    <t xml:space="preserve">   ๔. ชื่อกระบวนงาน ขยายพันธุ์ช้าง</t>
  </si>
  <si>
    <t xml:space="preserve">   ช้างที่อยู่ในความดูแลของสถาบันคชบาลแห่งชาติในพระอุปถัมภ์ฯ มีอัตราการผสมติดและคลอดลูกปลอดภัยดี</t>
  </si>
  <si>
    <t xml:space="preserve">   และหลังจากคลอดแล้วลูกช้างได้รับการเลี้ยงดูอย่างเหมาะสม มีสุขภาพสมบูรณ์แข็งแรง</t>
  </si>
  <si>
    <t xml:space="preserve">   ๑. การจัดการระบบสืบพันธุ์ช้างเพศผู้</t>
  </si>
  <si>
    <t xml:space="preserve">      ๑.๑ คัดเลือกช้างเพศผู้ที่มีความเหมาะสมที่จะเป็นพ่อพันธุ์</t>
  </si>
  <si>
    <t xml:space="preserve">      ๑.๒ ตรวจสุขภาพ ตรวจโรคระบาด</t>
  </si>
  <si>
    <t xml:space="preserve">      ๑.๓ เตรียมอุปกรณ์ที่ใช้ในการรีดน้ำเชื้อ</t>
  </si>
  <si>
    <t xml:space="preserve">      ๑.๔ รีดน้ำเชื้อเพื่อตรวจคุณภาพน้ำเชื้อ(คนรีด)</t>
  </si>
  <si>
    <t xml:space="preserve">      ๑.๕ รองน้ำเชื้อ</t>
  </si>
  <si>
    <t xml:space="preserve">      ๑.๖ ตรวจสอบและเติมไนโตรเจนเหลว</t>
  </si>
  <si>
    <t xml:space="preserve">   ๒. การจัดการระบบสืบพันธุ์ช้างเพศเมีย</t>
  </si>
  <si>
    <t xml:space="preserve">      ๒.๑ คัดเลือกช้างเพศเมียที่มีความเหมาะสมที่จะเป็นแม่พันธุ์</t>
  </si>
  <si>
    <t xml:space="preserve">      ๒.๒ ตรวจสุขภาพ ตรวจโรคระบาด</t>
  </si>
  <si>
    <t xml:space="preserve">      ๒.๓ เจาะเลือดเพื่อตรวจดูวงรอบการเป็นสัด</t>
  </si>
  <si>
    <t xml:space="preserve">      ๒.๔ นำช้างเพศผู้ตรวจการเป็นสัดของช้างเพศเมีย</t>
  </si>
  <si>
    <t xml:space="preserve">   ๓. การจัดการผสมพันธุ์ช้าง</t>
  </si>
  <si>
    <t xml:space="preserve">      ๓.๑ จัดทำประวัติความเป็นพ่อแม่ลูกของช้าง</t>
  </si>
  <si>
    <t xml:space="preserve">      ๓.๒ จัดเตรียมสถานที่ที่เหมาะสมสำหรับใช้ในการผสมพันธุ์ช้าง (ผสมจริง)</t>
  </si>
  <si>
    <t xml:space="preserve">      ๓.๓ นำช้างเพศเมียที่เป็นสัดเข้าผสมกับช้างเพศผู้</t>
  </si>
  <si>
    <t xml:space="preserve">      ๓.๔ เตรียมอุปกรณ์ที่จะใช้ในการผสมเทียม</t>
  </si>
  <si>
    <t xml:space="preserve">      ๓.๕ ผสมเทียม(หมอวางยา)</t>
  </si>
  <si>
    <t xml:space="preserve">      ๓.๖ ผสมเทียม(หมอสอด endoscope1)</t>
  </si>
  <si>
    <t xml:space="preserve">      ๓.๗ ผสมเทียม(หมอสอด endoscope2)</t>
  </si>
  <si>
    <t xml:space="preserve">      ๓.๘ ผสมเทียม(ผู้ช่วยหมอ)</t>
  </si>
  <si>
    <t xml:space="preserve">      ๓.๙ ผสมเทียม(ควาญช้าง)</t>
  </si>
  <si>
    <t xml:space="preserve">      ๓.๑๐ เจาะเลือดเพื่อตรวจวัดระดับฮอร์โมนในการตั้งท้อง</t>
  </si>
  <si>
    <t xml:space="preserve">   ๔. การจัดการช้างท้องและการคลอดของช้าง</t>
  </si>
  <si>
    <t xml:space="preserve">      ๔.๑ ตรวจเยี่ยมสุขภาพช้างท้อง เจาะเลือดเพื่อตรวจวัดระดับฮอร์โมนที่ควบคุมการตั้งท้อง</t>
  </si>
  <si>
    <t xml:space="preserve">      ๔.๒ จัดเตรียมสถานที่ที่เหมาะสมกับการคลอดของช้าง</t>
  </si>
  <si>
    <t xml:space="preserve">      ๔.๓ จัดเตรียมอุปกรณ์ที่ใช้ในการทำคลอดช้าง</t>
  </si>
  <si>
    <t xml:space="preserve">      ๔.๔ จัดเวรยามควาญช้าง๑ ดูแลช้างคลอด</t>
  </si>
  <si>
    <t xml:space="preserve">      ๔.๕ จัดเวรยามควาญช้าง๒ ดูแลช้างคลอด</t>
  </si>
  <si>
    <t xml:space="preserve">      ๔.๖ จัดเวรยามควาญช้าง๓ ดูแลช้างคลอด</t>
  </si>
  <si>
    <t xml:space="preserve">      ๔.๗ จัดเวรยามสัตวแพทย์ ดูแลช้างคลอด</t>
  </si>
  <si>
    <t xml:space="preserve">   ๕. การจัดการอนุบาลลูกช้าง</t>
  </si>
  <si>
    <t xml:space="preserve">      ๕.๑ จัดเตรียมสถานที่สำหรับอนุบาลลูกช้าง</t>
  </si>
  <si>
    <t xml:space="preserve">      ๕.๒ ปรับปรุง/ซ่อมแซมคอกอนุบาลลูกช้าง(ซ่อมเสาคอก)</t>
  </si>
  <si>
    <t xml:space="preserve">      ๕.๓ ปรับปรุง/ซ่อมแซมคอกอนุบาลลูกช้าง(ซ่อมรั้วคอก)</t>
  </si>
  <si>
    <t xml:space="preserve">      ๕.๔ ปรับปรุง/ซ่อมแซมคอกอนุบาลลูกช้าง(หลังคาคอก)</t>
  </si>
  <si>
    <t xml:space="preserve">      ๕.๕ ดูแลและจัดการคอกอนุบาลลูกช้าง</t>
  </si>
  <si>
    <t xml:space="preserve">      ๕.๖ ตรวจเยี่ยมสุขภาพแม่ช้างและลูกช้าง</t>
  </si>
  <si>
    <t>แบบฟอร์มที่ 3 การวิเคราะห์ภาระงานเพื่อกำหนดความต้องการอัตรากำลัง</t>
  </si>
  <si>
    <t>สำนัก.....สถาบันคชบาลแห่งชาติในพระอุปถัมภ์ฯ....</t>
  </si>
  <si>
    <t>งาน.........โรงพยาบาลช้าง.............</t>
  </si>
  <si>
    <t>๑. ชื่อกระบวนงาน ดูแลรักษาพยาบาลช้างป่วย</t>
  </si>
  <si>
    <t>งาน/กิจกรรม</t>
  </si>
  <si>
    <t>เวลาที่ใช้ในการ</t>
  </si>
  <si>
    <t>พ.</t>
  </si>
  <si>
    <t>พปก.</t>
  </si>
  <si>
    <t>การจัดทำทะเบียนช้างป่วย</t>
  </si>
  <si>
    <t xml:space="preserve">  ๑.๑ รับแจ้งว่ามีช้างป่วยจากเจ้าของช้าง/ควาญช้าง</t>
  </si>
  <si>
    <t>ครั้ง</t>
  </si>
  <si>
    <t>10 นาที</t>
  </si>
  <si>
    <t>125 ครั้ง</t>
  </si>
  <si>
    <t xml:space="preserve">  ๑.๒ สืบค้นประวัติเดิมของช้างป่วยจากฐานข้อมูล</t>
  </si>
  <si>
    <t>5 นาที</t>
  </si>
  <si>
    <t xml:space="preserve">  ๑.๓ จัดเตรียม OPD และเอกสารที่เกี่ยวข้องสำหรับช้างป่วยใน</t>
  </si>
  <si>
    <t xml:space="preserve">  ๑.๔ ถ่ายรูป ทำประวัติ ให้ผู้นำส่งและสัตวแพทย์กรอกเอกสารที่จำเป็นสำหรับนำช้างป่วยเข้ารับบริการ</t>
  </si>
  <si>
    <t xml:space="preserve">  ๑.๕ ลงบันทึกการรักษารายวันและผลการตรวจทางห้องปฏิบัติการ</t>
  </si>
  <si>
    <t>3750 ครั้ง</t>
  </si>
  <si>
    <t xml:space="preserve">  ๑.๖ ถ่ายรูปช้างป่วยเพื่อประเมินความก้าวหน้าของการรักษารายสัปดาห์และจัดเก็บในรูปแบบที่เหมาะสม</t>
  </si>
  <si>
    <t>500 ครั้ง</t>
  </si>
  <si>
    <t xml:space="preserve">  ๑.๗ ถ่ายรูป ให้ผู้รับและสัตวแพทย์กรอกเอกสารที่จำเป็นสำหรับการนำช้างป่วยออกจากโรงพยาบาล</t>
  </si>
  <si>
    <t xml:space="preserve">  ๑.๘ สรุปข้อมูลช้างป่วยรายเดือนและรายปี</t>
  </si>
  <si>
    <t>180 นาที</t>
  </si>
  <si>
    <t>13 ครั้ง</t>
  </si>
  <si>
    <t xml:space="preserve">  ๑.๙ ดูแลจัดการฐานข้อมูลช้างป่วยให้เรียบร้อยและเป็นปัจจุบัน</t>
  </si>
  <si>
    <t>60 นาที</t>
  </si>
  <si>
    <t>12 ครั้ง</t>
  </si>
  <si>
    <t>การขนส่งช้างป่วย</t>
  </si>
  <si>
    <t xml:space="preserve">  ๒.๑ ประสานกับผู้ที่มีหน้าที่ควบคุมยานพาหนะและคนขับรถเพื่อนัดหมายวัน-เวลา</t>
  </si>
  <si>
    <t>20 ครั้ง</t>
  </si>
  <si>
    <t xml:space="preserve">  ๒.๒ ทำเรื่องขอใช้รถตามวัน-เวลาที่กำหนด ทำเรื่องขอยืมทดลอง</t>
  </si>
  <si>
    <t xml:space="preserve">  ๒.๓ คนขับรถเดินทางไปรับ/ส่งช้างป่วย</t>
  </si>
  <si>
    <t>480 นาที</t>
  </si>
  <si>
    <t xml:space="preserve">  ๒.๔ ควาญช้างเดินทางไปกับรถขนช้างเพื่อดูแลช้างระหว่างการเดินทาง</t>
  </si>
  <si>
    <t>10 ครั้ง</t>
  </si>
  <si>
    <t xml:space="preserve">  ๒.๕ มีการนำช้างขึ้น/ลงรถอย่างปลอดภัยและเหมาะสม</t>
  </si>
  <si>
    <t>20 นาที</t>
  </si>
  <si>
    <t>250 ครั้ง</t>
  </si>
  <si>
    <t>การรักษาช้างป่วย</t>
  </si>
  <si>
    <t xml:space="preserve">  ๓.๑ จัดเตรียมสถานที่</t>
  </si>
  <si>
    <t>30 นาที</t>
  </si>
  <si>
    <t xml:space="preserve">  ๓.๒ จัดเตรียมอุปกรณ์</t>
  </si>
  <si>
    <t xml:space="preserve">  ๓.๓ หลังจากช้างลงรถให้ช้างพัก กินน้ำ-อาบน้ำ และนำช้างเข้ามัดเพื่อเตรียมให้สัตวแพทย์ทำการตรวจรักษา</t>
  </si>
  <si>
    <t xml:space="preserve">  ๓.๔ สัตวแพทย์ทำการตรวจวินิจฉัยและเก็บตัวอย่างเพื่อประเมินสภาพช้างและวางแผนการรักษา</t>
  </si>
  <si>
    <t xml:space="preserve">  ๓.๕ ควาญช้างทำการควบคุมบังคับช้างตลอดเวลาที่สัตวแพทย์ทำการตรวจวินิจฉัยและเก็บตัวอย่าง</t>
  </si>
  <si>
    <t xml:space="preserve">  ๓.๖ สัตวแพทย์ทำการรักษาช้างตามที่ได้วางแผนการรักษาไว้</t>
  </si>
  <si>
    <t xml:space="preserve">  ๓.๗ ควาญช้างทำการควบคุมบังคับช้างและเป็นผู้ช่วยสัตวแพทย์ตลอดเวลาที่ทำการรักษา</t>
  </si>
  <si>
    <t xml:space="preserve">  ๓.๘ เมื่อช้างป่วยหายเป็นปกติ ประสานงานกับเจ้าของช้างให้นำช้างกลับ มีการให้ความรู้เจ้าของ/ควาญช้าง</t>
  </si>
  <si>
    <t xml:space="preserve">        เรื่องการจัดการที่จำเป็นต่อไป</t>
  </si>
  <si>
    <t>การพยาบาลช้างป่วย</t>
  </si>
  <si>
    <t xml:space="preserve">  ๔.๑ จัดทำอุปกรณ์สำหรับใช้ในการรักษาพยาบาลช้างป่วย เช่น ปะอก เชือก</t>
  </si>
  <si>
    <t>2520 นาที</t>
  </si>
  <si>
    <t>1 ครั้ง</t>
  </si>
  <si>
    <t xml:space="preserve">  ๔.๒ จัดเตรียมอุปกรณ์สำหรับใช้ในการพยาบาลช้างป่วยรายวัน เช่น ต้มยาฟาด เตรียมบ่อแช่เท้า ต้มดีเกลือ</t>
  </si>
  <si>
    <t>365 ครั้ง</t>
  </si>
  <si>
    <t xml:space="preserve">  ๔.๓ ทำการพยาบาลช้างป่วยตามที่ได้วางแผนไว้</t>
  </si>
  <si>
    <t>120 นาที</t>
  </si>
  <si>
    <t xml:space="preserve">  ๔.๔ จัดเตรียมสถานที่และอุปกรณ์สำหรับพยาบาลช้างป่วยระยะยาว เช่น เตียงนอนสำหรับช้าง บ่อธาราบำบัด</t>
  </si>
  <si>
    <t>60 ครั้ง</t>
  </si>
  <si>
    <t>การจัดการอุปกรณ์และยาสำหรับรักษาพยาบาลช้างป่วย</t>
  </si>
  <si>
    <t xml:space="preserve">  ๕.๑ จัดทำรายการอุปกรณ์และยาที่จำเป็นต้องซื้อ</t>
  </si>
  <si>
    <t>24 ครั้ง</t>
  </si>
  <si>
    <t xml:space="preserve">  ๕.๒ ติดต่อกับบริษัทที่จำหน่ายอุปกรณ์และยาเพื่อขอใบเสนอราคา</t>
  </si>
  <si>
    <t>900 ครั้ง</t>
  </si>
  <si>
    <t xml:space="preserve">  ๕.๓ ทำบันทึกจัดซื้ออุปกรณ์และยา</t>
  </si>
  <si>
    <t xml:space="preserve">  ๕.๔ ติดต่อสั่งซื้ออุปกรณ์และยาจากบริษัทที่มีราคาเหมาะสม</t>
  </si>
  <si>
    <t>300 ครั้ง</t>
  </si>
  <si>
    <t xml:space="preserve">  ๕.๕ รอรับอุปกรณ์และยาที่บริษัทจัดส่งให้หรือเดินทางไปรับยาด้วยตนเอง</t>
  </si>
  <si>
    <t xml:space="preserve">  ๕.๖ ทำการเช็คชนิดและจำนวนของอุปกรณ์และยาว่าตรงตามที่สั่งซื้อหรือไม่</t>
  </si>
  <si>
    <t xml:space="preserve">  ๕.๗ นำอุปกรณ์และยาเข้าจัดเก็บในคลังยาใหญ่ จัดเรียงตามประเภทและวันหมดอายุ</t>
  </si>
  <si>
    <t xml:space="preserve">  ๕.๘ เช็คจำนวนอุปกรณ์และยาในคลังยาเล็กและนำมาเติมให้พร้อมใช้งานตลอดเวลา </t>
  </si>
  <si>
    <t xml:space="preserve">  ๕.๙ ทำบันทึกการจ่ายยาจากคลังยาใหญ่และคลังยาเล็ก</t>
  </si>
  <si>
    <t xml:space="preserve">  ๕.๑๐ ทำสรุปรายเดือนและรายปี</t>
  </si>
  <si>
    <t xml:space="preserve">  ๕.๑๑ จัดเตรียมยากินรายวันของช้างป่วยแต่ละเชือก</t>
  </si>
  <si>
    <t xml:space="preserve">  ๕.๑๒ จัดเตรียมอุปกรณ์และยาที่ต้องใช้ในการรักษาช้างป่วยรายวัน</t>
  </si>
  <si>
    <t xml:space="preserve">  ๕.๑๓ จัดเก็บอุปกรณ์ที่ใช้ในการรักษาช้างอย่างเหมาะสม มีการบำรุงรักษาและซ่อมแซมเมื่อเกิดการชำรุด</t>
  </si>
  <si>
    <t>52 ครั้ง</t>
  </si>
  <si>
    <t>รวม</t>
  </si>
  <si>
    <t>๒. ชื่อกระบวนงาน โครงการสัตวแพทย์สัญจร</t>
  </si>
  <si>
    <t>ดูแลสุขภาพช้างเลี้ยงที่อยู่ในความดูแลของ ออป.(ช้างลากไม้)</t>
  </si>
  <si>
    <t xml:space="preserve">  ๑.๑ นัดหมายเจ้าของช้าง/ควาญช้างเพื่อเข้าตรวจเยี่ยมสุขภาพช้าง </t>
  </si>
  <si>
    <t>30 ครั้ง</t>
  </si>
  <si>
    <t xml:space="preserve">  ๑.๒ ทำบันทึกขออนุมัติเดินทางไปราชการ </t>
  </si>
  <si>
    <t xml:space="preserve">  ๑.๓ จัดเตรียมยาและอุปกรณ์ที่ต้องใช้ในการตรวจสุขภาพช้าง</t>
  </si>
  <si>
    <t xml:space="preserve">  ๑.๔ พนักงานขับรถ ขับรถไปส่งสัตวแพทย์ทำการตรวจสุขภาพช้าง</t>
  </si>
  <si>
    <t>วัน</t>
  </si>
  <si>
    <t>30 วัน</t>
  </si>
  <si>
    <t xml:space="preserve">  ๑.๕ สัตวแพทย์เดินทางไปตรวจสุขภาพช้าง</t>
  </si>
  <si>
    <t xml:space="preserve">  ๑.๖ ลงข้อมูลการตรวจสุขภาพช้างในฐานข้อมูล</t>
  </si>
  <si>
    <t>ดูแลสุขภาพช้างเลี้ยงในเขตภาคเหนือ</t>
  </si>
  <si>
    <t xml:space="preserve">  ๒.๑ นัดหมายเจ้าของช้าง/ควาญช้างเพื่อเข้าตรวจเยี่ยมสุขภาพช้าง</t>
  </si>
  <si>
    <t>120 ครั้ง</t>
  </si>
  <si>
    <t xml:space="preserve">  ๒.๒ ทำบันทึกขออนุมัติเดินทางไปราชการ </t>
  </si>
  <si>
    <t xml:space="preserve">  ๒.๓ จัดเตรียมยาและอุปกรณ์ที่ต้องใช้ในการตรวจสุขภาพช้าง</t>
  </si>
  <si>
    <t xml:space="preserve">  ๒.๔ พนักงานขับรถ ขับรถไปส่งสัตวแพทย์ทำการตรวจสุขภาพช้าง</t>
  </si>
  <si>
    <t>120 วัน</t>
  </si>
  <si>
    <t xml:space="preserve">  ๒.๕ สัตวแพทย์เดินทางไปตรวจสุขภาพช้าง</t>
  </si>
  <si>
    <t xml:space="preserve">  ๒.๖ ผู้ช่วยสัตวแพทย์/นักวิจัย เดินทางไปช่วยสัตวแพทย์ในการเก็บข้อมูล</t>
  </si>
  <si>
    <t xml:space="preserve">  ๒.๗ ลงข้อมูลการตรวจสุขภาพช้างในฐานข้อมูล</t>
  </si>
  <si>
    <t>ดูแลสุขภาพช้างเลี้ยงทั่วประเทศ</t>
  </si>
  <si>
    <t xml:space="preserve">  ๓.๑ นัดหมายเจ้าของช้าง/ควาญช้างเพื่อเข้าตรวจเยี่ยมสุขภาพช้าง</t>
  </si>
  <si>
    <t xml:space="preserve">  ๓.๒ ทำบันทึกขออนุมัติเดินทางไปราชการ </t>
  </si>
  <si>
    <t>5 ครั้ง</t>
  </si>
  <si>
    <t xml:space="preserve">  ๓.๓ จัดเตรียมยาและอุปกรณ์ที่ต้องใช้ในการตรวจสุขภาพช้าง</t>
  </si>
  <si>
    <t>360 นาที</t>
  </si>
  <si>
    <t xml:space="preserve">  ๓.๔ พนักงานขับรถ ขับรถไปส่งสัตวแพทย์ทำการตรวจสุขภาพช้าง</t>
  </si>
  <si>
    <t>60 วัน</t>
  </si>
  <si>
    <t xml:space="preserve">  ๓.๕ สัตวแพทย์เดินทางไปตรวจสุขภาพช้าง</t>
  </si>
  <si>
    <t xml:space="preserve">  ๓.๖ ผู้ช่วยสัตวแพทย์/นักวิจัย เดินทางไปช่วยสัตวแพทย์ในการเก็บข้อมูล</t>
  </si>
  <si>
    <t xml:space="preserve">  ๓.๗ ลงข้อมูลการตรวจสุขภาพช้างในฐานข้อมูล</t>
  </si>
  <si>
    <t>รักษาช้างป่วยนอกสถานที่</t>
  </si>
  <si>
    <t xml:space="preserve">  ๔.๑ นัดหมายเจ้าของช้าง/ควาญช้างเพื่อเดินทางไปรักษาช้างป่วย </t>
  </si>
  <si>
    <t>450 ครั้ง</t>
  </si>
  <si>
    <t xml:space="preserve">  ๔.๒ ทำบันทึกขออนุมัติเดินทางไปราชการ </t>
  </si>
  <si>
    <t xml:space="preserve">  ๔.๓ จัดเตรียมยาและอุปกรณ์ที่ต้องใช้ในการักษาช้างป่วย</t>
  </si>
  <si>
    <t xml:space="preserve">  ๔.๔ พนักงานขับรถ ขับรถไปส่งสัตวแพทย์ทำการรักษาช้าง</t>
  </si>
  <si>
    <t xml:space="preserve">  ๔.๕ สัตวแพทย์เดินทางไปทำการรักษาช้างป่วย</t>
  </si>
  <si>
    <t xml:space="preserve">  ๔.๖ ลงข้อมูลการรักษาช้างป่วยในฐานข้อมูล</t>
  </si>
  <si>
    <t>๓. ชื่อกระบวนงาน ดูแลสวัสดิภาพช้าง</t>
  </si>
  <si>
    <t>การจัดการด้านโภชนาการ</t>
  </si>
  <si>
    <t xml:space="preserve">  ๑.๑ จัดทำประมาณการจัดซื้ออาหารช้างในแต่ละเดือน</t>
  </si>
  <si>
    <t xml:space="preserve">  ๑.๒ รับหญ้าสดจากผู้ส่ง</t>
  </si>
  <si>
    <t>15 นาที</t>
  </si>
  <si>
    <t xml:space="preserve">  ๑.๓ ตรวจเช็คจำนวนและคุณภาพของหญ้า</t>
  </si>
  <si>
    <t xml:space="preserve">  ๑.๔ รับอาหารอื่นๆ จากส่วนกลาง</t>
  </si>
  <si>
    <t>104 ครั้ง</t>
  </si>
  <si>
    <t xml:space="preserve">  ๑.๕ ตรวจเช็คจำนวนและคุณภาพของอาหาร</t>
  </si>
  <si>
    <t xml:space="preserve">  ๑.๖ จัดเก็บอาหารให้เหมาะสมตามชนิดอาหารและฤดูกาล</t>
  </si>
  <si>
    <t xml:space="preserve">  ๑.๗ แจกจ่ายและจัดเตรียมอาหารให้ช้างแต่ละเชือกตามที่กำหนด</t>
  </si>
  <si>
    <t xml:space="preserve">  ๑.๘ เพาะปลูกและดูแลพืชอาหารเสริมสำหรับช้างเพิ่มเติม</t>
  </si>
  <si>
    <t>การจัดการด้านที่อยู่อาศัย</t>
  </si>
  <si>
    <t xml:space="preserve">  ๒.๑ จัดหาแหล่งมัดช้างที่เหมาะสมสำหรับช้างแต่ละเชือก</t>
  </si>
  <si>
    <t xml:space="preserve">  ๒.๒ จัดเตรียม/บำรุงรักษาอุปกรณ์สำหรับมัดช้างป่วย/ช้างตกมัน</t>
  </si>
  <si>
    <t xml:space="preserve">  ๒.๓ ซ่อมแซมหลักมัดช้างตกมัน(เสา)</t>
  </si>
  <si>
    <t xml:space="preserve">  ๒.๔ ซ่อมแซมหลักมัดช้างตกมัน(หลังคา)</t>
  </si>
  <si>
    <t>3 ครั้ง</t>
  </si>
  <si>
    <t xml:space="preserve">  ๒.๕ ซ่อมแซมหลักมัดช้างตกมัน(ระบบน้ำ)</t>
  </si>
  <si>
    <t xml:space="preserve">  ๒.๖ ดูแลโรงเรือนรักษาช้างป่วย(โรงเหนือ)</t>
  </si>
  <si>
    <t xml:space="preserve">  ๒.๗ ดูแลโรงเรือนรักษาช้างป่วย(โรงใต้)</t>
  </si>
  <si>
    <t>การจัดการด้านสุขลักษณะ</t>
  </si>
  <si>
    <t xml:space="preserve">  ๓.๑ ทำความสะอาดหลักมัดช้างป่วย </t>
  </si>
  <si>
    <t>1825 ครั้ง</t>
  </si>
  <si>
    <t xml:space="preserve">  ๓.๒ เก็บมูลช้างจากแหล่งไปทิ้งที่บ่อรวม</t>
  </si>
  <si>
    <t xml:space="preserve">  ๓.๓ ใช้เครื่องพ่นทำความสะอาดโรงเรือนและลงน้ำยาฆ่าเชื้อ(โรงกลาง)</t>
  </si>
  <si>
    <t xml:space="preserve">  ๓.๔ ใช้เครื่องพ่นทำความสะอาดโรงเรือนและลงน้ำยาฆ่าเชื้อ(โรงเหนือ)</t>
  </si>
  <si>
    <t xml:space="preserve">  ๓.๕ ใช้เครื่องพ่นทำความสะอาดโรงเรือนและลงน้ำยาฆ่าเชื้อ(โรงใต้)</t>
  </si>
  <si>
    <t xml:space="preserve">  ๓.๖ ทำความสะอาดและลงน้ำยาฆ่าเชื้อหลักมัดช้าง หลังจากช้างป่วยออกจากโรงพยาบาล</t>
  </si>
  <si>
    <t xml:space="preserve">  ๓.๗ ดูแลรักษาความสะอาด/ความเรียบร้อยของสถานที่รอบๆโรงพยาบาลช้าง</t>
  </si>
  <si>
    <t>กิจวัตรประจำวัน/กิจกรรมเสริม</t>
  </si>
  <si>
    <t xml:space="preserve">  ๔.๑ พาช้างเดินออกกำลังกาย</t>
  </si>
  <si>
    <t xml:space="preserve">  ๔.๒ อาบน้ำทำความสะอาดร่างกายช้าง สังเกตพฤติกรรมช้างประจำวัน</t>
  </si>
  <si>
    <t xml:space="preserve">  ๔.๓ ดูแลและสังเกตการณ์ช้างระหว่างวัน</t>
  </si>
  <si>
    <t xml:space="preserve">  ๔.๔ นำช้างไปมัดที่แหล่งที่ใช้นอนในตอนกลางคืน</t>
  </si>
  <si>
    <t>การจัดการด้านความปลอดภัย</t>
  </si>
  <si>
    <t xml:space="preserve">  ๕.๑ เวรยามดูแลช้างป่วยนอกเหนือเวลาราชการ</t>
  </si>
  <si>
    <t xml:space="preserve">  ๕.๒ จัดทำแนวกันไฟรอบๆ พื้นที่โรงพยาบาลช้าง</t>
  </si>
  <si>
    <t xml:space="preserve">  ๕.๓ ดูแลแนวกันไฟ</t>
  </si>
  <si>
    <t>การจัดการด้านสุขภาพ</t>
  </si>
  <si>
    <t xml:space="preserve">  ๖.๑ ตรวจเยี่ยมสุขภาพช้างที่อยู่ในความดูแลของโรงพยาบาลช้างประจำวัน</t>
  </si>
  <si>
    <t xml:space="preserve">  ๖.๒ ตรวจเยี่ยมสุขภาพช้างที่อยู่ในความดูแลของสถาบันคชบาลแห่งชาติ</t>
  </si>
  <si>
    <t xml:space="preserve">  ๖.๓ เตรียมอุปกรณ์และยาสำหรับการตรวจสุขภาพประจำปี</t>
  </si>
  <si>
    <t xml:space="preserve">  ๖.๔ ตรวจสุขภาพช้าง(ถ่ายรูป+ชั่งน้ำหนัก)</t>
  </si>
  <si>
    <t xml:space="preserve">  ๖.๕ ตรวจสุขภาพช้าง(ตรวจ+เก็บตัวอย่าง)</t>
  </si>
  <si>
    <t xml:space="preserve">  ๖.๖ ตรวจสุขภาพช้าง(ให้ยา)</t>
  </si>
  <si>
    <t xml:space="preserve">  ๖.๗ ลงข้อมูลการตรวจสุขภาพในฐานข้อมูล</t>
  </si>
  <si>
    <t xml:space="preserve">  ๖.๘ จัดทำตารางโภชนาการที่เหมาะสมสำหรับช้างแต่ละเชือก</t>
  </si>
  <si>
    <t xml:space="preserve"> 3 ครั้ง</t>
  </si>
  <si>
    <t>๔. ชื่อกระบวนงาน ขยายพันธุ์ช้าง</t>
  </si>
  <si>
    <t>การจัดการระบบสืบพันธุ์ช้างเพศผู้</t>
  </si>
  <si>
    <t xml:space="preserve">  ๑.๑ คัดเลือกช้างเพศผู้ที่มีความเหมาะสมที่จะเป็นพ่อพันธุ์</t>
  </si>
  <si>
    <t xml:space="preserve">  ๑.๒ ตรวจสุขภาพ ตรวจโรคระบาด</t>
  </si>
  <si>
    <t>ตัว</t>
  </si>
  <si>
    <t>10 ตัว</t>
  </si>
  <si>
    <t xml:space="preserve">  ๑.๓ เตรียมอุปกรณ์ที่ใช้ในการรีดน้ำเชื้อ</t>
  </si>
  <si>
    <t xml:space="preserve">  ๑.๔ รีดน้ำเชื้อเพื่อตรวจคุณภาพน้ำเชื้อ(คนรีด)</t>
  </si>
  <si>
    <t>240 ครั้ง</t>
  </si>
  <si>
    <t xml:space="preserve">  ๑.๕ รองน้ำเชื้อ</t>
  </si>
  <si>
    <t xml:space="preserve">  ๑.๖ ตรวจสอบและเติมไนโตรเจนเหลว</t>
  </si>
  <si>
    <t>การจัดการระบบสืบพันธุ์ช้างเพศเมีย</t>
  </si>
  <si>
    <t xml:space="preserve">  ๒.๑ คัดเลือกช้างเพศเมียที่มีความเหมาะสมที่จะเป็นแม่พันธุ์</t>
  </si>
  <si>
    <t xml:space="preserve">  ๒.๒ ตรวจสุขภาพ ตรวจโรคระบาด</t>
  </si>
  <si>
    <t xml:space="preserve">  ๒.๓ เจาะเลือดเพื่อตรวจดูวงรอบการเป็นสัด</t>
  </si>
  <si>
    <t xml:space="preserve">  ๒.๔ นำช้างเพศผู้ตรวจการเป็นสัดของช้างเพศเมีย</t>
  </si>
  <si>
    <t>การจัดการผสมพันธุ์ช้าง</t>
  </si>
  <si>
    <t xml:space="preserve">  ๓.๑ จัดทำประวัติความเป็นพ่อแม่ลูกของช้าง</t>
  </si>
  <si>
    <t xml:space="preserve">  ๓.๒ จัดเตรียมสถานที่ที่เหมาะสมสำหรับใช้ในการผสมพันธุ์ช้าง (ผสมจริง)</t>
  </si>
  <si>
    <t xml:space="preserve">  ๓.๓ นำช้างเพศเมียที่เป็นสัดเข้าผสมกับช้างเพศผู้</t>
  </si>
  <si>
    <t>1800 นาที</t>
  </si>
  <si>
    <t>40 ครั้ง</t>
  </si>
  <si>
    <t xml:space="preserve">  ๓.๔ เตรียมอุปกรณ์ที่จะใช้ในการผสมเทียม</t>
  </si>
  <si>
    <t xml:space="preserve">  ๓.๕ ผสมเทียม(หมอวางยา)</t>
  </si>
  <si>
    <t>540 นาที</t>
  </si>
  <si>
    <t xml:space="preserve">  ๓.๖ ผสมเทียม(หมอสอด endoscope1)</t>
  </si>
  <si>
    <t xml:space="preserve">  ๓.๗ ผสมเทียม(หมอสอด endoscope2)</t>
  </si>
  <si>
    <t xml:space="preserve">  ๓.๘ ผสมเทียม(ผู้ช่วยหมอ)</t>
  </si>
  <si>
    <t xml:space="preserve">  ๓.๙ ผสมเทียม(ควาญช้าง)</t>
  </si>
  <si>
    <t xml:space="preserve">  ๓.๑๐ เจาะเลือดเพื่อตรวจวัดระดับฮอร์โมนในการตั้งท้อง</t>
  </si>
  <si>
    <t>การจัดการช้างท้องและการคลอดของช้าง</t>
  </si>
  <si>
    <t xml:space="preserve">  ๔.๑ ตรวจเยี่ยมสุขภาพช้างท้อง เจาะเลือดเพื่อตรวจวัดระดับฮอร์โมนที่ควบคุมการตั้งท้อง</t>
  </si>
  <si>
    <t xml:space="preserve">  ๔.๒ จัดเตรียมสถานที่ที่เหมาะสมกับการคลอดของช้าง</t>
  </si>
  <si>
    <t>1 วัน</t>
  </si>
  <si>
    <t xml:space="preserve">  ๔.๓ จัดเตรียมอุปกรณ์ที่ใช้ในการทำคลอดช้าง</t>
  </si>
  <si>
    <t xml:space="preserve">  ๔.๔ จัดเวรยามควาญช้าง๑ ดูแลช้างคลอด</t>
  </si>
  <si>
    <t>4320 นาที</t>
  </si>
  <si>
    <t xml:space="preserve">  ๔.๕ จัดเวรยามควาญช้าง๒ ดูแลช้างคลอด</t>
  </si>
  <si>
    <t xml:space="preserve">  ๔.๖ จัดเวรยามควาญช้าง๓ ดูแลช้างคลอด</t>
  </si>
  <si>
    <t xml:space="preserve">  ๔.๗ จัดเวรยามสัตวแพทย์ ดูแลช้างคลอด</t>
  </si>
  <si>
    <t>การจัดการอนุบาลลูกช้าง</t>
  </si>
  <si>
    <t xml:space="preserve">  ๕.๑ จัดเตรียมสถานที่สำหรับอนุบาลลูกช้าง</t>
  </si>
  <si>
    <t xml:space="preserve">  ๕.๒ ปรับปรุง/ซ่อมแซมคอกอนุบาลลูกช้าง (ซ่อมเสาคอก)</t>
  </si>
  <si>
    <t>4 ครั้ง</t>
  </si>
  <si>
    <t xml:space="preserve">  ๕.๓ ปรับปรุง/ซ่อมแซมคอกอนุบาลลูกช้าง (ซ่อมรั้วคอก)</t>
  </si>
  <si>
    <t xml:space="preserve">  ๕.๔ ปรับปรุง/ซ่อมแซมคอกอนุบาลลูกช้าง (ซ่อมหลังคาคอก)</t>
  </si>
  <si>
    <t xml:space="preserve">  ๕.๕ ดูแลและจัดการคอกอนุบาลลูกช้าง</t>
  </si>
  <si>
    <t xml:space="preserve">  ๕.๖ ตรวจเยี่ยมสุขภาพแม่ช้างและลูกช้าง</t>
  </si>
  <si>
    <t>ที่</t>
  </si>
  <si>
    <t>จ้างเหมา</t>
  </si>
  <si>
    <t>แบบฟอร์มที่ 4  วิเคราะห์ความต้องการกำลังคน (แบบสรุปความต้องการกำลังคนขั้นต้น)</t>
  </si>
  <si>
    <t>สำนัก สถาบันคชบาลแห่งชาติ  ในพระอุปถัมภ์ฯ</t>
  </si>
  <si>
    <t>งาน โรงพยาบาลช้าง</t>
  </si>
  <si>
    <t>รายการงานที่วิเคราะห์ (Task)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</si>
  <si>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</si>
  <si>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</si>
  <si>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</si>
  <si>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</si>
  <si>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</si>
  <si>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</si>
  <si>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</si>
  <si>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</si>
  <si>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</si>
  <si>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ผู้ให้ข้อมูล สพ.ญ.วรางคณา  ลังการ์พินธุ์ พนักงาน (ระดับ4)</t>
  </si>
  <si>
    <t>ผู้ให้ข้อมูล สพ.ญ.วรางคณา  ลังการ์พินธุ์ พนักงาน (ระดับ 4)</t>
  </si>
  <si>
    <t xml:space="preserve">   1.ดูแลรักษาพยาบาลช้างป่วย</t>
  </si>
  <si>
    <t xml:space="preserve">   2.โครงการสัตวแพทย์สัญจร</t>
  </si>
  <si>
    <t xml:space="preserve">   3.ดูแลสวัสดิภาพช้าง</t>
  </si>
  <si>
    <t xml:space="preserve">   4.ขยายพันธุ์ช้าง</t>
  </si>
  <si>
    <t>ชื่อหน่วยนับ
(ครั้ง/อัน/ฉบับ ฯลฯ)</t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</si>
  <si>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3</t>
    </r>
    <r>
      <rPr>
        <sz val="12"/>
        <color theme="8" tint="0.79998168889431442"/>
        <rFont val="TH SarabunPSK"/>
        <family val="2"/>
      </rPr>
      <t>..</t>
    </r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</si>
  <si>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4</t>
    </r>
    <r>
      <rPr>
        <sz val="12"/>
        <color theme="8" tint="0.79998168889431442"/>
        <rFont val="TH SarabunPSK"/>
        <family val="2"/>
      </rPr>
      <t>..</t>
    </r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</si>
  <si>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5</t>
    </r>
    <r>
      <rPr>
        <sz val="12"/>
        <color theme="8" tint="0.79998168889431442"/>
        <rFont val="TH SarabunPSK"/>
        <family val="2"/>
      </rPr>
      <t>..</t>
    </r>
  </si>
  <si>
    <t>เวลามาตรฐานหรือ</t>
  </si>
  <si>
    <t>ปริมาณงาน</t>
  </si>
  <si>
    <t>จำนวน</t>
  </si>
  <si>
    <t>ประเภทและจำนวน</t>
  </si>
  <si>
    <t>ต่อปี</t>
  </si>
  <si>
    <t>ปฏิบัติงานทั้งหมด</t>
  </si>
  <si>
    <t>อัตรากำลัง</t>
  </si>
  <si>
    <t>ของบุคลากร</t>
  </si>
  <si>
    <t>ปฏิบัติงานต่อ</t>
  </si>
  <si>
    <t>ที่ต้องการ</t>
  </si>
  <si>
    <t>หน่วยนับ</t>
  </si>
  <si>
    <t>(1x2)</t>
  </si>
  <si>
    <t>(3/89700)</t>
  </si>
  <si>
    <t>ดำเนินงานด้านการเลี้ยงดูและบริบาลช้างที่เจ็บป่วยของ อ.อ.ป. และของเอกชน ช้างในโครงการความร่วมมือฯ ตาม</t>
  </si>
  <si>
    <t>แผนงานของโรงพยาบาลช้างและโครงการสัตวแพทย์สัญจร จัดการด้านโภชนาการอาหารช้าง ดำเนินงานศูนย์</t>
  </si>
  <si>
    <t>ขยายพันธุ์ช้างและเป็นสถานที่รองรับช้างที่ได้รรับบริจาคจากเอกชน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</si>
</sst>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0.00000"/>
    <numFmt numFmtId="188" formatCode="_-* #,##0.00000_-;\-* #,##0.00000_-;_-* &quot;-&quot;??_-;_-@_-"/>
    <numFmt numFmtId="189" formatCode="#,##0.00000_-;\-* #,##0.00000_-;_-* &quot;-&quot;??_-;_-@_-"/>
    <numFmt numFmtId="190" formatCode="_-* #,##0_-;\-* #,##0_-;_-* &quot;-&quot;??_-;_-@_-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6"/>
      <color indexed="8"/>
      <name val="TH SarabunPSK"/>
      <family val="2"/>
    </font>
    <font>
      <sz val="10"/>
      <name val="Arial"/>
      <family val="2"/>
    </font>
    <font>
      <sz val="12"/>
      <color indexed="8"/>
      <name val="TH SarabunPSK"/>
      <family val="2"/>
    </font>
    <font>
      <sz val="12"/>
      <name val="TH SarabunPSK"/>
      <family val="2"/>
    </font>
    <font>
      <b/>
      <sz val="12"/>
      <color indexed="8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sz val="10"/>
      <color rgb="FFFF0000"/>
      <name val="Arial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4"/>
      <color indexed="8"/>
      <name val="TH SarabunPSK"/>
      <family val="2"/>
    </font>
    <font>
      <sz val="12"/>
      <color theme="8" tint="0.79998168889431442"/>
      <name val="TH SarabunPSK"/>
      <family val="2"/>
    </font>
    <font>
      <sz val="11.5"/>
      <color indexed="8"/>
      <name val="TH SarabunPSK"/>
      <family val="2"/>
    </font>
    <font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ill="0" applyBorder="0" applyAlignment="0" applyProtection="0"/>
    <xf numFmtId="0" fontId="2" fillId="0" borderId="0"/>
    <xf numFmtId="0" fontId="4" fillId="0" borderId="0"/>
  </cellStyleXfs>
  <cellXfs count="122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3" fillId="2" borderId="1" xfId="2" applyFont="1" applyFill="1" applyBorder="1"/>
    <xf numFmtId="0" fontId="3" fillId="2" borderId="2" xfId="2" applyFont="1" applyFill="1" applyBorder="1"/>
    <xf numFmtId="0" fontId="3" fillId="2" borderId="3" xfId="2" applyFont="1" applyFill="1" applyBorder="1"/>
    <xf numFmtId="0" fontId="3" fillId="0" borderId="4" xfId="2" applyFont="1" applyBorder="1"/>
    <xf numFmtId="0" fontId="3" fillId="0" borderId="0" xfId="2" applyFont="1" applyBorder="1"/>
    <xf numFmtId="0" fontId="3" fillId="0" borderId="5" xfId="2" applyFont="1" applyBorder="1"/>
    <xf numFmtId="0" fontId="3" fillId="0" borderId="6" xfId="2" applyFont="1" applyBorder="1"/>
    <xf numFmtId="0" fontId="3" fillId="0" borderId="7" xfId="2" applyFont="1" applyBorder="1"/>
    <xf numFmtId="0" fontId="3" fillId="0" borderId="8" xfId="2" applyFont="1" applyBorder="1"/>
    <xf numFmtId="0" fontId="0" fillId="0" borderId="6" xfId="0" applyBorder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Border="1"/>
    <xf numFmtId="0" fontId="5" fillId="0" borderId="0" xfId="2" applyFont="1" applyBorder="1" applyAlignment="1">
      <alignment horizontal="center"/>
    </xf>
    <xf numFmtId="0" fontId="5" fillId="0" borderId="14" xfId="2" applyFont="1" applyBorder="1" applyAlignment="1">
      <alignment horizontal="center" vertical="center"/>
    </xf>
    <xf numFmtId="0" fontId="5" fillId="0" borderId="10" xfId="2" applyFont="1" applyFill="1" applyBorder="1" applyAlignment="1">
      <alignment horizontal="left" vertical="center"/>
    </xf>
    <xf numFmtId="0" fontId="5" fillId="0" borderId="17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17" xfId="2" applyFont="1" applyBorder="1" applyAlignment="1">
      <alignment horizontal="center"/>
    </xf>
    <xf numFmtId="0" fontId="5" fillId="0" borderId="10" xfId="2" applyFont="1" applyFill="1" applyBorder="1" applyAlignment="1">
      <alignment horizontal="center"/>
    </xf>
    <xf numFmtId="0" fontId="5" fillId="0" borderId="17" xfId="2" applyFont="1" applyFill="1" applyBorder="1" applyAlignment="1">
      <alignment horizontal="center" vertical="center" wrapText="1"/>
    </xf>
    <xf numFmtId="0" fontId="5" fillId="0" borderId="10" xfId="2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0" fontId="5" fillId="0" borderId="11" xfId="2" applyFont="1" applyBorder="1"/>
    <xf numFmtId="0" fontId="5" fillId="0" borderId="11" xfId="2" applyFont="1" applyBorder="1" applyAlignment="1">
      <alignment horizontal="center"/>
    </xf>
    <xf numFmtId="187" fontId="5" fillId="0" borderId="0" xfId="2" applyNumberFormat="1" applyFont="1" applyBorder="1" applyAlignment="1">
      <alignment horizontal="center"/>
    </xf>
    <xf numFmtId="187" fontId="5" fillId="0" borderId="11" xfId="2" applyNumberFormat="1" applyFont="1" applyBorder="1" applyAlignment="1">
      <alignment horizontal="center"/>
    </xf>
    <xf numFmtId="0" fontId="5" fillId="0" borderId="11" xfId="2" applyFont="1" applyFill="1" applyBorder="1"/>
    <xf numFmtId="0" fontId="5" fillId="0" borderId="0" xfId="2" applyFont="1" applyFill="1" applyBorder="1" applyAlignment="1">
      <alignment horizontal="center"/>
    </xf>
    <xf numFmtId="0" fontId="5" fillId="0" borderId="11" xfId="2" applyFont="1" applyFill="1" applyBorder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187" fontId="5" fillId="0" borderId="11" xfId="2" applyNumberFormat="1" applyFont="1" applyFill="1" applyBorder="1" applyAlignment="1">
      <alignment horizontal="center"/>
    </xf>
    <xf numFmtId="2" fontId="5" fillId="0" borderId="0" xfId="2" applyNumberFormat="1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5" fillId="0" borderId="12" xfId="2" applyFont="1" applyBorder="1"/>
    <xf numFmtId="0" fontId="5" fillId="0" borderId="14" xfId="2" applyFont="1" applyBorder="1" applyAlignment="1">
      <alignment horizontal="center"/>
    </xf>
    <xf numFmtId="0" fontId="6" fillId="0" borderId="10" xfId="3" applyFont="1" applyBorder="1"/>
    <xf numFmtId="0" fontId="6" fillId="0" borderId="0" xfId="0" applyFont="1"/>
    <xf numFmtId="0" fontId="7" fillId="0" borderId="0" xfId="2" applyFont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13" xfId="2" applyFont="1" applyBorder="1" applyAlignment="1">
      <alignment horizontal="center"/>
    </xf>
    <xf numFmtId="0" fontId="6" fillId="0" borderId="11" xfId="3" applyFont="1" applyBorder="1"/>
    <xf numFmtId="0" fontId="5" fillId="0" borderId="12" xfId="2" applyFont="1" applyBorder="1" applyAlignment="1">
      <alignment horizontal="center"/>
    </xf>
    <xf numFmtId="187" fontId="5" fillId="0" borderId="12" xfId="2" applyNumberFormat="1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187" fontId="5" fillId="0" borderId="18" xfId="2" applyNumberFormat="1" applyFont="1" applyBorder="1" applyAlignment="1">
      <alignment horizontal="center"/>
    </xf>
    <xf numFmtId="0" fontId="6" fillId="0" borderId="11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9" xfId="2" applyFont="1" applyBorder="1"/>
    <xf numFmtId="0" fontId="9" fillId="0" borderId="0" xfId="2" applyFont="1" applyBorder="1"/>
    <xf numFmtId="0" fontId="8" fillId="0" borderId="0" xfId="2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88" fontId="11" fillId="0" borderId="0" xfId="0" applyNumberFormat="1" applyFont="1" applyBorder="1"/>
    <xf numFmtId="188" fontId="11" fillId="0" borderId="11" xfId="0" applyNumberFormat="1" applyFont="1" applyBorder="1" applyAlignment="1">
      <alignment horizontal="center"/>
    </xf>
    <xf numFmtId="189" fontId="11" fillId="0" borderId="11" xfId="0" applyNumberFormat="1" applyFont="1" applyBorder="1" applyAlignment="1">
      <alignment horizontal="center"/>
    </xf>
    <xf numFmtId="0" fontId="11" fillId="3" borderId="9" xfId="0" applyFont="1" applyFill="1" applyBorder="1"/>
    <xf numFmtId="189" fontId="11" fillId="0" borderId="9" xfId="0" applyNumberFormat="1" applyFont="1" applyBorder="1"/>
    <xf numFmtId="43" fontId="11" fillId="0" borderId="0" xfId="0" applyNumberFormat="1" applyFont="1"/>
    <xf numFmtId="0" fontId="11" fillId="0" borderId="9" xfId="0" applyFont="1" applyFill="1" applyBorder="1" applyAlignment="1">
      <alignment horizontal="center"/>
    </xf>
    <xf numFmtId="43" fontId="11" fillId="0" borderId="9" xfId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0" fontId="5" fillId="0" borderId="15" xfId="2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left" vertical="center"/>
    </xf>
    <xf numFmtId="0" fontId="5" fillId="0" borderId="1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center"/>
    </xf>
    <xf numFmtId="188" fontId="10" fillId="0" borderId="0" xfId="1" applyNumberFormat="1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2" fillId="3" borderId="12" xfId="0" applyFont="1" applyFill="1" applyBorder="1" applyAlignment="1">
      <alignment horizontal="center" vertic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13" fillId="0" borderId="0" xfId="2" applyFont="1" applyBorder="1"/>
    <xf numFmtId="0" fontId="13" fillId="0" borderId="0" xfId="2" applyFont="1" applyAlignment="1">
      <alignment horizontal="left"/>
    </xf>
    <xf numFmtId="0" fontId="13" fillId="0" borderId="0" xfId="2" applyFont="1" applyBorder="1" applyAlignment="1">
      <alignment horizontal="left"/>
    </xf>
    <xf numFmtId="49" fontId="12" fillId="3" borderId="10" xfId="0" applyNumberFormat="1" applyFont="1" applyFill="1" applyBorder="1" applyAlignment="1">
      <alignment horizontal="center" vertical="center" wrapText="1"/>
    </xf>
    <xf numFmtId="49" fontId="12" fillId="3" borderId="10" xfId="0" applyNumberFormat="1" applyFont="1" applyFill="1" applyBorder="1" applyAlignment="1">
      <alignment horizontal="center"/>
    </xf>
    <xf numFmtId="49" fontId="12" fillId="3" borderId="10" xfId="0" applyNumberFormat="1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2" fillId="3" borderId="23" xfId="0" applyFont="1" applyFill="1" applyBorder="1" applyAlignment="1">
      <alignment vertical="center" wrapText="1"/>
    </xf>
    <xf numFmtId="0" fontId="12" fillId="3" borderId="12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/>
    </xf>
    <xf numFmtId="0" fontId="3" fillId="0" borderId="0" xfId="2" applyFont="1" applyAlignment="1">
      <alignment horizontal="left"/>
    </xf>
    <xf numFmtId="0" fontId="15" fillId="0" borderId="11" xfId="2" applyFont="1" applyBorder="1"/>
    <xf numFmtId="0" fontId="8" fillId="0" borderId="24" xfId="2" applyFont="1" applyBorder="1" applyAlignment="1">
      <alignment horizontal="center"/>
    </xf>
    <xf numFmtId="187" fontId="8" fillId="0" borderId="24" xfId="2" applyNumberFormat="1" applyFont="1" applyBorder="1" applyAlignment="1">
      <alignment horizontal="center"/>
    </xf>
    <xf numFmtId="188" fontId="10" fillId="0" borderId="24" xfId="1" applyNumberFormat="1" applyFont="1" applyBorder="1" applyAlignment="1">
      <alignment horizontal="center"/>
    </xf>
    <xf numFmtId="0" fontId="11" fillId="3" borderId="9" xfId="0" applyFont="1" applyFill="1" applyBorder="1" applyAlignment="1">
      <alignment horizontal="center" vertical="center"/>
    </xf>
    <xf numFmtId="0" fontId="13" fillId="0" borderId="4" xfId="2" applyFont="1" applyBorder="1"/>
    <xf numFmtId="0" fontId="11" fillId="0" borderId="15" xfId="0" applyFont="1" applyBorder="1"/>
    <xf numFmtId="190" fontId="16" fillId="0" borderId="11" xfId="1" applyNumberFormat="1" applyFont="1" applyBorder="1"/>
    <xf numFmtId="190" fontId="16" fillId="0" borderId="11" xfId="1" applyNumberFormat="1" applyFont="1" applyBorder="1" applyAlignment="1">
      <alignment horizontal="center"/>
    </xf>
    <xf numFmtId="190" fontId="16" fillId="4" borderId="9" xfId="1" applyNumberFormat="1" applyFont="1" applyFill="1" applyBorder="1"/>
    <xf numFmtId="0" fontId="3" fillId="0" borderId="0" xfId="2" applyFont="1" applyBorder="1" applyAlignment="1">
      <alignment horizontal="center" vertical="center"/>
    </xf>
    <xf numFmtId="0" fontId="13" fillId="0" borderId="0" xfId="2" applyFont="1" applyBorder="1" applyAlignment="1">
      <alignment horizontal="center"/>
    </xf>
    <xf numFmtId="0" fontId="13" fillId="3" borderId="9" xfId="2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49" fontId="12" fillId="3" borderId="22" xfId="0" applyNumberFormat="1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4">
    <cellStyle name="Comma" xfId="1" builtinId="3"/>
    <cellStyle name="Excel Built-in Normal" xfId="3"/>
    <cellStyle name="Excel Built-in Normal 1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BEEF4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7" workbookViewId="0">
      <selection activeCell="D15" sqref="D15"/>
    </sheetView>
  </sheetViews>
  <sheetFormatPr defaultColWidth="9.88671875" defaultRowHeight="21" x14ac:dyDescent="0.4"/>
  <cols>
    <col min="1" max="3" width="9.88671875" style="1"/>
    <col min="4" max="4" width="20.109375" style="1" customWidth="1"/>
    <col min="5" max="7" width="9.88671875" style="1"/>
    <col min="8" max="8" width="12" style="1" customWidth="1"/>
    <col min="9" max="9" width="15.44140625" style="1" customWidth="1"/>
    <col min="10" max="16384" width="9.88671875" style="1"/>
  </cols>
  <sheetData>
    <row r="1" spans="1:8" x14ac:dyDescent="0.4">
      <c r="A1" s="102" t="s">
        <v>0</v>
      </c>
      <c r="B1" s="102"/>
      <c r="C1" s="102"/>
      <c r="D1" s="102"/>
      <c r="E1" s="102"/>
      <c r="F1" s="102"/>
      <c r="G1" s="102"/>
      <c r="H1" s="102"/>
    </row>
    <row r="2" spans="1:8" x14ac:dyDescent="0.4">
      <c r="A2" s="102" t="s">
        <v>1</v>
      </c>
      <c r="B2" s="102"/>
      <c r="C2" s="102"/>
      <c r="D2" s="102"/>
      <c r="E2" s="102"/>
      <c r="F2" s="102"/>
      <c r="G2" s="102"/>
      <c r="H2" s="102"/>
    </row>
    <row r="3" spans="1:8" x14ac:dyDescent="0.4">
      <c r="A3" s="2"/>
      <c r="B3" s="2"/>
      <c r="C3" s="2"/>
      <c r="D3" s="2"/>
      <c r="E3" s="2"/>
      <c r="F3" s="2"/>
      <c r="G3" s="2"/>
      <c r="H3" s="2"/>
    </row>
    <row r="4" spans="1:8" x14ac:dyDescent="0.4">
      <c r="A4" s="1" t="s">
        <v>2</v>
      </c>
    </row>
    <row r="5" spans="1:8" x14ac:dyDescent="0.4">
      <c r="A5" s="1" t="s">
        <v>3</v>
      </c>
    </row>
    <row r="6" spans="1:8" x14ac:dyDescent="0.4">
      <c r="A6" s="1" t="s">
        <v>400</v>
      </c>
    </row>
    <row r="8" spans="1:8" x14ac:dyDescent="0.4">
      <c r="A8" s="3" t="s">
        <v>4</v>
      </c>
      <c r="B8" s="4"/>
      <c r="C8" s="4"/>
      <c r="D8" s="4"/>
      <c r="E8" s="4"/>
      <c r="F8" s="4"/>
      <c r="G8" s="4"/>
      <c r="H8" s="5"/>
    </row>
    <row r="9" spans="1:8" x14ac:dyDescent="0.4">
      <c r="A9" s="6" t="s">
        <v>422</v>
      </c>
      <c r="B9" s="7"/>
      <c r="C9" s="7"/>
      <c r="D9" s="7"/>
      <c r="E9" s="7"/>
      <c r="F9" s="7"/>
      <c r="G9" s="7"/>
      <c r="H9" s="8"/>
    </row>
    <row r="10" spans="1:8" x14ac:dyDescent="0.4">
      <c r="A10" s="6" t="s">
        <v>423</v>
      </c>
      <c r="B10" s="7"/>
      <c r="C10" s="7"/>
      <c r="D10" s="7"/>
      <c r="E10" s="7"/>
      <c r="F10" s="7"/>
      <c r="G10" s="7"/>
      <c r="H10" s="8"/>
    </row>
    <row r="11" spans="1:8" x14ac:dyDescent="0.4">
      <c r="A11" s="9" t="s">
        <v>424</v>
      </c>
      <c r="B11" s="10"/>
      <c r="C11" s="10"/>
      <c r="D11" s="10"/>
      <c r="E11" s="10"/>
      <c r="F11" s="10"/>
      <c r="G11" s="10"/>
      <c r="H11" s="11"/>
    </row>
    <row r="13" spans="1:8" x14ac:dyDescent="0.4">
      <c r="A13" s="3" t="s">
        <v>5</v>
      </c>
      <c r="B13" s="4"/>
      <c r="C13" s="4"/>
      <c r="D13" s="4"/>
      <c r="E13" s="4"/>
      <c r="F13" s="4"/>
      <c r="G13" s="4"/>
      <c r="H13" s="5"/>
    </row>
    <row r="14" spans="1:8" x14ac:dyDescent="0.4">
      <c r="A14" s="6" t="s">
        <v>6</v>
      </c>
      <c r="B14" s="7"/>
      <c r="C14" s="7"/>
      <c r="D14" s="7"/>
      <c r="E14" s="7"/>
      <c r="F14" s="7"/>
      <c r="G14" s="7"/>
      <c r="H14" s="8"/>
    </row>
    <row r="15" spans="1:8" x14ac:dyDescent="0.4">
      <c r="A15" s="6" t="s">
        <v>7</v>
      </c>
      <c r="B15" s="7"/>
      <c r="C15" s="7"/>
      <c r="D15" s="7"/>
      <c r="E15" s="7"/>
      <c r="F15" s="7"/>
      <c r="G15" s="7"/>
      <c r="H15" s="8"/>
    </row>
    <row r="16" spans="1:8" x14ac:dyDescent="0.4">
      <c r="A16" s="6" t="s">
        <v>8</v>
      </c>
      <c r="B16" s="7"/>
      <c r="C16" s="7"/>
      <c r="D16" s="7"/>
      <c r="E16" s="7"/>
      <c r="F16" s="7"/>
      <c r="G16" s="7"/>
      <c r="H16" s="8"/>
    </row>
    <row r="17" spans="1:8" x14ac:dyDescent="0.4">
      <c r="A17" s="6" t="s">
        <v>9</v>
      </c>
      <c r="B17" s="7"/>
      <c r="C17" s="7"/>
      <c r="D17" s="7"/>
      <c r="E17" s="7"/>
      <c r="F17" s="7"/>
      <c r="G17" s="7"/>
      <c r="H17" s="8"/>
    </row>
    <row r="18" spans="1:8" x14ac:dyDescent="0.4">
      <c r="A18" s="6"/>
      <c r="B18" s="7"/>
      <c r="C18" s="7"/>
      <c r="D18" s="7"/>
      <c r="E18" s="7"/>
      <c r="F18" s="7"/>
      <c r="G18" s="7"/>
      <c r="H18" s="8"/>
    </row>
    <row r="19" spans="1:8" x14ac:dyDescent="0.4">
      <c r="A19" s="6"/>
      <c r="B19" s="7"/>
      <c r="C19" s="7"/>
      <c r="D19" s="7"/>
      <c r="E19" s="7"/>
      <c r="F19" s="7"/>
      <c r="G19" s="7"/>
      <c r="H19" s="8"/>
    </row>
    <row r="20" spans="1:8" x14ac:dyDescent="0.4">
      <c r="A20" s="6"/>
      <c r="B20" s="7"/>
      <c r="C20" s="7"/>
      <c r="D20" s="7"/>
      <c r="E20" s="7"/>
      <c r="F20" s="7"/>
      <c r="G20" s="7"/>
      <c r="H20" s="8"/>
    </row>
    <row r="21" spans="1:8" x14ac:dyDescent="0.4">
      <c r="A21" s="6"/>
      <c r="B21" s="7"/>
      <c r="C21" s="7"/>
      <c r="D21" s="7"/>
      <c r="E21" s="7"/>
      <c r="F21" s="7"/>
      <c r="G21" s="7"/>
      <c r="H21" s="8"/>
    </row>
    <row r="22" spans="1:8" x14ac:dyDescent="0.4">
      <c r="A22" s="6"/>
      <c r="B22" s="7"/>
      <c r="C22" s="7"/>
      <c r="D22" s="7"/>
      <c r="E22" s="7"/>
      <c r="F22" s="7"/>
      <c r="G22" s="7"/>
      <c r="H22" s="8"/>
    </row>
    <row r="23" spans="1:8" x14ac:dyDescent="0.4">
      <c r="A23" s="6"/>
      <c r="B23" s="7"/>
      <c r="C23" s="7"/>
      <c r="D23" s="7"/>
      <c r="E23" s="7"/>
      <c r="F23" s="7"/>
      <c r="G23" s="7"/>
      <c r="H23" s="8"/>
    </row>
    <row r="24" spans="1:8" x14ac:dyDescent="0.4">
      <c r="A24" s="6"/>
      <c r="B24" s="7"/>
      <c r="C24" s="7"/>
      <c r="D24" s="7"/>
      <c r="E24" s="7"/>
      <c r="F24" s="7"/>
      <c r="G24" s="7"/>
      <c r="H24" s="8"/>
    </row>
    <row r="25" spans="1:8" x14ac:dyDescent="0.4">
      <c r="A25" s="6"/>
      <c r="B25" s="7"/>
      <c r="C25" s="7"/>
      <c r="D25" s="7"/>
      <c r="E25" s="7"/>
      <c r="F25" s="7"/>
      <c r="G25" s="7"/>
      <c r="H25" s="8"/>
    </row>
    <row r="26" spans="1:8" x14ac:dyDescent="0.4">
      <c r="A26" s="6"/>
      <c r="B26" s="7"/>
      <c r="C26" s="7"/>
      <c r="D26" s="7"/>
      <c r="E26" s="7"/>
      <c r="F26" s="7"/>
      <c r="G26" s="7"/>
      <c r="H26" s="8"/>
    </row>
    <row r="27" spans="1:8" x14ac:dyDescent="0.4">
      <c r="A27" s="6"/>
      <c r="B27" s="7"/>
      <c r="C27" s="7"/>
      <c r="D27" s="7"/>
      <c r="E27" s="7"/>
      <c r="F27" s="7"/>
      <c r="G27" s="7"/>
      <c r="H27" s="8"/>
    </row>
    <row r="28" spans="1:8" x14ac:dyDescent="0.4">
      <c r="A28" s="6"/>
      <c r="B28" s="7"/>
      <c r="C28" s="7"/>
      <c r="D28" s="7"/>
      <c r="E28" s="7"/>
      <c r="F28" s="7"/>
      <c r="G28" s="7"/>
      <c r="H28" s="8"/>
    </row>
    <row r="29" spans="1:8" x14ac:dyDescent="0.4">
      <c r="A29" s="6"/>
      <c r="B29" s="7"/>
      <c r="C29" s="7"/>
      <c r="D29" s="7"/>
      <c r="E29" s="7"/>
      <c r="F29" s="7"/>
      <c r="G29" s="7"/>
      <c r="H29" s="8"/>
    </row>
    <row r="30" spans="1:8" x14ac:dyDescent="0.4">
      <c r="A30" s="6"/>
      <c r="B30" s="7"/>
      <c r="C30" s="7"/>
      <c r="D30" s="7"/>
      <c r="E30" s="7"/>
      <c r="F30" s="7"/>
      <c r="G30" s="7"/>
      <c r="H30" s="8"/>
    </row>
    <row r="31" spans="1:8" x14ac:dyDescent="0.4">
      <c r="A31" s="9"/>
      <c r="B31" s="10"/>
      <c r="C31" s="10"/>
      <c r="D31" s="10"/>
      <c r="E31" s="10"/>
      <c r="F31" s="10"/>
      <c r="G31" s="10"/>
      <c r="H31" s="11"/>
    </row>
  </sheetData>
  <sheetProtection selectLockedCells="1" selectUnlockedCells="1"/>
  <mergeCells count="2">
    <mergeCell ref="A1:H1"/>
    <mergeCell ref="A2:H2"/>
  </mergeCells>
  <printOptions horizontalCentered="1"/>
  <pageMargins left="0.2361111111111111" right="0.2361111111111111" top="0.73" bottom="0.35416666666666669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view="pageBreakPreview" zoomScale="110" zoomScaleNormal="90" zoomScaleSheetLayoutView="110" workbookViewId="0">
      <selection activeCell="A6" sqref="A6"/>
    </sheetView>
  </sheetViews>
  <sheetFormatPr defaultColWidth="9.88671875" defaultRowHeight="21" x14ac:dyDescent="0.4"/>
  <cols>
    <col min="1" max="3" width="9.88671875" style="1"/>
    <col min="4" max="4" width="20.109375" style="1" customWidth="1"/>
    <col min="5" max="7" width="9.88671875" style="1"/>
    <col min="8" max="8" width="15" style="1" customWidth="1"/>
    <col min="9" max="9" width="15.44140625" style="1" customWidth="1"/>
    <col min="10" max="16384" width="9.88671875" style="1"/>
  </cols>
  <sheetData>
    <row r="1" spans="1:8" x14ac:dyDescent="0.4">
      <c r="A1" s="102" t="s">
        <v>10</v>
      </c>
      <c r="B1" s="102"/>
      <c r="C1" s="102"/>
      <c r="D1" s="102"/>
      <c r="E1" s="102"/>
      <c r="F1" s="102"/>
      <c r="G1" s="102"/>
      <c r="H1" s="102"/>
    </row>
    <row r="2" spans="1:8" x14ac:dyDescent="0.4">
      <c r="A2" s="102" t="s">
        <v>11</v>
      </c>
      <c r="B2" s="102"/>
      <c r="C2" s="102"/>
      <c r="D2" s="102"/>
      <c r="E2" s="102"/>
      <c r="F2" s="102"/>
      <c r="G2" s="102"/>
      <c r="H2" s="102"/>
    </row>
    <row r="3" spans="1:8" ht="10.5" customHeight="1" x14ac:dyDescent="0.4">
      <c r="A3" s="2"/>
      <c r="B3" s="2"/>
      <c r="C3" s="2"/>
      <c r="D3" s="2"/>
      <c r="E3" s="2"/>
      <c r="F3" s="2"/>
      <c r="G3" s="2"/>
      <c r="H3" s="2"/>
    </row>
    <row r="4" spans="1:8" x14ac:dyDescent="0.4">
      <c r="A4" s="1" t="s">
        <v>2</v>
      </c>
    </row>
    <row r="5" spans="1:8" x14ac:dyDescent="0.4">
      <c r="A5" s="1" t="s">
        <v>3</v>
      </c>
    </row>
    <row r="6" spans="1:8" x14ac:dyDescent="0.4">
      <c r="A6" s="1" t="s">
        <v>400</v>
      </c>
    </row>
    <row r="7" spans="1:8" s="7" customFormat="1" ht="11.25" customHeight="1" x14ac:dyDescent="0.4"/>
    <row r="8" spans="1:8" s="7" customFormat="1" x14ac:dyDescent="0.4">
      <c r="A8" s="3" t="s">
        <v>5</v>
      </c>
      <c r="B8" s="4"/>
      <c r="C8" s="4"/>
      <c r="D8" s="4"/>
      <c r="E8" s="4"/>
      <c r="F8" s="4"/>
      <c r="G8" s="4"/>
      <c r="H8" s="5"/>
    </row>
    <row r="9" spans="1:8" s="7" customFormat="1" x14ac:dyDescent="0.4">
      <c r="A9" s="6" t="s">
        <v>12</v>
      </c>
      <c r="H9" s="8"/>
    </row>
    <row r="10" spans="1:8" s="7" customFormat="1" x14ac:dyDescent="0.4">
      <c r="A10" s="6"/>
      <c r="H10" s="8"/>
    </row>
    <row r="11" spans="1:8" s="7" customFormat="1" x14ac:dyDescent="0.4">
      <c r="A11" s="6" t="s">
        <v>13</v>
      </c>
      <c r="H11" s="8"/>
    </row>
    <row r="12" spans="1:8" s="7" customFormat="1" x14ac:dyDescent="0.4">
      <c r="A12" s="6" t="s">
        <v>14</v>
      </c>
      <c r="H12" s="8"/>
    </row>
    <row r="13" spans="1:8" s="7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8" s="7" customFormat="1" x14ac:dyDescent="0.4"/>
    <row r="15" spans="1:8" s="7" customFormat="1" x14ac:dyDescent="0.4">
      <c r="A15" s="3" t="s">
        <v>15</v>
      </c>
      <c r="B15" s="4"/>
      <c r="C15" s="4"/>
      <c r="D15" s="4"/>
      <c r="E15" s="4"/>
      <c r="F15" s="4"/>
      <c r="G15" s="4"/>
      <c r="H15" s="5"/>
    </row>
    <row r="16" spans="1:8" s="7" customFormat="1" x14ac:dyDescent="0.4">
      <c r="A16" s="6" t="s">
        <v>16</v>
      </c>
      <c r="H16" s="8"/>
    </row>
    <row r="17" spans="1:8" s="7" customFormat="1" x14ac:dyDescent="0.4">
      <c r="A17" s="6" t="s">
        <v>17</v>
      </c>
      <c r="H17" s="8"/>
    </row>
    <row r="18" spans="1:8" s="7" customFormat="1" x14ac:dyDescent="0.4">
      <c r="A18" s="6" t="s">
        <v>18</v>
      </c>
      <c r="H18" s="8"/>
    </row>
    <row r="19" spans="1:8" s="7" customFormat="1" x14ac:dyDescent="0.4">
      <c r="A19" s="6" t="s">
        <v>19</v>
      </c>
      <c r="H19" s="8"/>
    </row>
    <row r="20" spans="1:8" s="7" customFormat="1" x14ac:dyDescent="0.4">
      <c r="A20" s="6" t="s">
        <v>20</v>
      </c>
      <c r="H20" s="8"/>
    </row>
    <row r="21" spans="1:8" s="7" customFormat="1" x14ac:dyDescent="0.4">
      <c r="A21" s="6" t="s">
        <v>21</v>
      </c>
      <c r="H21" s="8"/>
    </row>
    <row r="22" spans="1:8" s="7" customFormat="1" x14ac:dyDescent="0.4">
      <c r="A22" s="6" t="s">
        <v>22</v>
      </c>
      <c r="H22" s="8"/>
    </row>
    <row r="23" spans="1:8" s="7" customFormat="1" x14ac:dyDescent="0.4">
      <c r="A23" s="6" t="s">
        <v>23</v>
      </c>
      <c r="H23" s="8"/>
    </row>
    <row r="24" spans="1:8" s="7" customFormat="1" x14ac:dyDescent="0.4">
      <c r="A24" s="6" t="s">
        <v>24</v>
      </c>
      <c r="H24" s="8"/>
    </row>
    <row r="25" spans="1:8" s="7" customFormat="1" x14ac:dyDescent="0.4">
      <c r="A25" s="6" t="s">
        <v>25</v>
      </c>
      <c r="H25" s="8"/>
    </row>
    <row r="26" spans="1:8" s="7" customFormat="1" x14ac:dyDescent="0.4">
      <c r="A26" s="6" t="s">
        <v>26</v>
      </c>
      <c r="H26" s="8"/>
    </row>
    <row r="27" spans="1:8" s="7" customFormat="1" x14ac:dyDescent="0.4">
      <c r="A27" s="6" t="s">
        <v>27</v>
      </c>
      <c r="H27" s="8"/>
    </row>
    <row r="28" spans="1:8" s="7" customFormat="1" x14ac:dyDescent="0.4">
      <c r="A28" s="6" t="s">
        <v>28</v>
      </c>
      <c r="H28" s="8"/>
    </row>
    <row r="29" spans="1:8" s="7" customFormat="1" x14ac:dyDescent="0.4">
      <c r="A29" s="6" t="s">
        <v>29</v>
      </c>
      <c r="H29" s="8"/>
    </row>
    <row r="30" spans="1:8" s="7" customFormat="1" x14ac:dyDescent="0.4">
      <c r="A30" s="6" t="s">
        <v>30</v>
      </c>
      <c r="H30" s="8"/>
    </row>
    <row r="31" spans="1:8" s="7" customFormat="1" x14ac:dyDescent="0.4">
      <c r="A31" s="6" t="s">
        <v>31</v>
      </c>
      <c r="H31" s="8"/>
    </row>
    <row r="32" spans="1:8" s="7" customFormat="1" x14ac:dyDescent="0.4">
      <c r="A32" s="6" t="s">
        <v>32</v>
      </c>
      <c r="H32" s="8"/>
    </row>
    <row r="33" spans="1:8" s="7" customFormat="1" x14ac:dyDescent="0.4">
      <c r="A33" s="6" t="s">
        <v>33</v>
      </c>
      <c r="H33" s="8"/>
    </row>
    <row r="34" spans="1:8" s="7" customFormat="1" x14ac:dyDescent="0.4">
      <c r="A34" s="6" t="s">
        <v>34</v>
      </c>
      <c r="H34" s="8"/>
    </row>
    <row r="35" spans="1:8" s="7" customFormat="1" x14ac:dyDescent="0.4">
      <c r="A35" s="6" t="s">
        <v>35</v>
      </c>
      <c r="H35" s="8"/>
    </row>
    <row r="36" spans="1:8" s="7" customFormat="1" x14ac:dyDescent="0.4">
      <c r="A36" s="6" t="s">
        <v>36</v>
      </c>
      <c r="H36" s="8"/>
    </row>
    <row r="37" spans="1:8" s="7" customFormat="1" x14ac:dyDescent="0.4">
      <c r="A37" s="6" t="s">
        <v>37</v>
      </c>
      <c r="H37" s="8"/>
    </row>
    <row r="38" spans="1:8" s="7" customFormat="1" x14ac:dyDescent="0.4">
      <c r="A38" s="9" t="s">
        <v>38</v>
      </c>
      <c r="B38" s="10"/>
      <c r="C38" s="10"/>
      <c r="D38" s="10"/>
      <c r="E38" s="10"/>
      <c r="F38" s="10"/>
      <c r="G38" s="10"/>
      <c r="H38" s="11"/>
    </row>
    <row r="39" spans="1:8" s="7" customFormat="1" x14ac:dyDescent="0.4">
      <c r="A39" s="3" t="s">
        <v>15</v>
      </c>
      <c r="B39" s="4"/>
      <c r="C39" s="4"/>
      <c r="D39" s="4"/>
      <c r="E39" s="4"/>
      <c r="F39" s="4"/>
      <c r="G39" s="4"/>
      <c r="H39" s="5"/>
    </row>
    <row r="40" spans="1:8" s="7" customFormat="1" x14ac:dyDescent="0.4">
      <c r="A40" s="6" t="s">
        <v>39</v>
      </c>
      <c r="H40" s="8"/>
    </row>
    <row r="41" spans="1:8" s="7" customFormat="1" x14ac:dyDescent="0.4">
      <c r="A41" s="6" t="s">
        <v>40</v>
      </c>
      <c r="H41" s="8"/>
    </row>
    <row r="42" spans="1:8" s="7" customFormat="1" x14ac:dyDescent="0.4">
      <c r="A42" s="6" t="s">
        <v>41</v>
      </c>
      <c r="H42" s="8"/>
    </row>
    <row r="43" spans="1:8" s="7" customFormat="1" x14ac:dyDescent="0.4">
      <c r="A43" s="6" t="s">
        <v>42</v>
      </c>
      <c r="H43" s="8"/>
    </row>
    <row r="44" spans="1:8" s="7" customFormat="1" x14ac:dyDescent="0.4">
      <c r="A44" s="6" t="s">
        <v>43</v>
      </c>
      <c r="H44" s="8"/>
    </row>
    <row r="45" spans="1:8" s="7" customFormat="1" x14ac:dyDescent="0.4">
      <c r="A45" s="6" t="s">
        <v>44</v>
      </c>
      <c r="H45" s="8"/>
    </row>
    <row r="46" spans="1:8" s="7" customFormat="1" x14ac:dyDescent="0.4">
      <c r="A46" s="6" t="s">
        <v>45</v>
      </c>
      <c r="H46" s="8"/>
    </row>
    <row r="47" spans="1:8" s="7" customFormat="1" x14ac:dyDescent="0.4">
      <c r="A47" s="6" t="s">
        <v>46</v>
      </c>
      <c r="H47" s="8"/>
    </row>
    <row r="48" spans="1:8" s="7" customFormat="1" x14ac:dyDescent="0.4">
      <c r="A48" s="6" t="s">
        <v>47</v>
      </c>
      <c r="H48" s="8"/>
    </row>
    <row r="49" spans="1:8" s="7" customFormat="1" x14ac:dyDescent="0.4">
      <c r="A49" s="6" t="s">
        <v>48</v>
      </c>
      <c r="H49" s="8"/>
    </row>
    <row r="50" spans="1:8" s="7" customFormat="1" x14ac:dyDescent="0.4">
      <c r="A50" s="6" t="s">
        <v>49</v>
      </c>
      <c r="H50" s="8"/>
    </row>
    <row r="51" spans="1:8" s="7" customFormat="1" x14ac:dyDescent="0.4">
      <c r="A51" s="6" t="s">
        <v>50</v>
      </c>
      <c r="H51" s="8"/>
    </row>
    <row r="52" spans="1:8" s="7" customFormat="1" x14ac:dyDescent="0.4">
      <c r="A52" s="6" t="s">
        <v>51</v>
      </c>
      <c r="H52" s="8"/>
    </row>
    <row r="53" spans="1:8" s="7" customFormat="1" x14ac:dyDescent="0.4">
      <c r="A53" s="6" t="s">
        <v>52</v>
      </c>
      <c r="H53" s="8"/>
    </row>
    <row r="54" spans="1:8" s="7" customFormat="1" x14ac:dyDescent="0.4">
      <c r="A54" s="6" t="s">
        <v>53</v>
      </c>
      <c r="H54" s="8"/>
    </row>
    <row r="55" spans="1:8" s="7" customFormat="1" x14ac:dyDescent="0.4">
      <c r="A55" s="6" t="s">
        <v>54</v>
      </c>
      <c r="H55" s="8"/>
    </row>
    <row r="56" spans="1:8" s="7" customFormat="1" x14ac:dyDescent="0.4">
      <c r="A56" s="6" t="s">
        <v>55</v>
      </c>
      <c r="H56" s="8"/>
    </row>
    <row r="57" spans="1:8" s="7" customFormat="1" x14ac:dyDescent="0.4">
      <c r="A57" s="6" t="s">
        <v>56</v>
      </c>
      <c r="H57" s="8"/>
    </row>
    <row r="58" spans="1:8" s="7" customFormat="1" x14ac:dyDescent="0.4">
      <c r="A58" s="6" t="s">
        <v>57</v>
      </c>
      <c r="H58" s="8"/>
    </row>
    <row r="59" spans="1:8" s="7" customFormat="1" x14ac:dyDescent="0.4">
      <c r="A59" s="6" t="s">
        <v>58</v>
      </c>
      <c r="H59" s="8"/>
    </row>
    <row r="60" spans="1:8" s="7" customFormat="1" x14ac:dyDescent="0.4">
      <c r="A60" s="6" t="s">
        <v>59</v>
      </c>
      <c r="H60" s="8"/>
    </row>
    <row r="61" spans="1:8" s="7" customFormat="1" x14ac:dyDescent="0.4">
      <c r="A61" s="6" t="s">
        <v>60</v>
      </c>
      <c r="H61" s="8"/>
    </row>
    <row r="62" spans="1:8" s="7" customFormat="1" x14ac:dyDescent="0.4">
      <c r="A62" s="9"/>
      <c r="B62" s="10"/>
      <c r="C62" s="10"/>
      <c r="D62" s="10"/>
      <c r="E62" s="10"/>
      <c r="F62" s="10"/>
      <c r="G62" s="10"/>
      <c r="H62" s="11"/>
    </row>
    <row r="63" spans="1:8" s="7" customFormat="1" x14ac:dyDescent="0.4"/>
    <row r="64" spans="1:8" s="7" customFormat="1" x14ac:dyDescent="0.4"/>
    <row r="65" spans="1:8" s="7" customFormat="1" x14ac:dyDescent="0.4"/>
    <row r="66" spans="1:8" s="7" customFormat="1" x14ac:dyDescent="0.4"/>
    <row r="67" spans="1:8" s="7" customFormat="1" x14ac:dyDescent="0.4"/>
    <row r="68" spans="1:8" s="7" customFormat="1" x14ac:dyDescent="0.4"/>
    <row r="69" spans="1:8" s="7" customFormat="1" x14ac:dyDescent="0.4"/>
    <row r="70" spans="1:8" s="7" customFormat="1" x14ac:dyDescent="0.4"/>
    <row r="71" spans="1:8" s="7" customFormat="1" x14ac:dyDescent="0.4"/>
    <row r="72" spans="1:8" s="7" customFormat="1" x14ac:dyDescent="0.4"/>
    <row r="73" spans="1:8" s="7" customFormat="1" x14ac:dyDescent="0.4"/>
    <row r="74" spans="1:8" s="7" customFormat="1" x14ac:dyDescent="0.4"/>
    <row r="75" spans="1:8" s="7" customFormat="1" x14ac:dyDescent="0.4"/>
    <row r="76" spans="1:8" x14ac:dyDescent="0.4">
      <c r="A76" s="102" t="s">
        <v>10</v>
      </c>
      <c r="B76" s="102"/>
      <c r="C76" s="102"/>
      <c r="D76" s="102"/>
      <c r="E76" s="102"/>
      <c r="F76" s="102"/>
      <c r="G76" s="102"/>
      <c r="H76" s="102"/>
    </row>
    <row r="77" spans="1:8" x14ac:dyDescent="0.4">
      <c r="A77" s="102" t="s">
        <v>11</v>
      </c>
      <c r="B77" s="102"/>
      <c r="C77" s="102"/>
      <c r="D77" s="102"/>
      <c r="E77" s="102"/>
      <c r="F77" s="102"/>
      <c r="G77" s="102"/>
      <c r="H77" s="102"/>
    </row>
    <row r="78" spans="1:8" ht="10.5" customHeight="1" x14ac:dyDescent="0.4">
      <c r="A78" s="2"/>
      <c r="B78" s="2"/>
      <c r="C78" s="2"/>
      <c r="D78" s="2"/>
      <c r="E78" s="2"/>
      <c r="F78" s="2"/>
      <c r="G78" s="2"/>
      <c r="H78" s="2"/>
    </row>
    <row r="79" spans="1:8" x14ac:dyDescent="0.4">
      <c r="A79" s="1" t="s">
        <v>2</v>
      </c>
    </row>
    <row r="80" spans="1:8" x14ac:dyDescent="0.4">
      <c r="A80" s="1" t="s">
        <v>3</v>
      </c>
    </row>
    <row r="81" spans="1:8" x14ac:dyDescent="0.4">
      <c r="A81" s="1" t="s">
        <v>400</v>
      </c>
    </row>
    <row r="82" spans="1:8" s="7" customFormat="1" ht="11.25" customHeight="1" x14ac:dyDescent="0.4"/>
    <row r="83" spans="1:8" s="7" customFormat="1" x14ac:dyDescent="0.4">
      <c r="A83" s="3" t="s">
        <v>5</v>
      </c>
      <c r="B83" s="4"/>
      <c r="C83" s="4"/>
      <c r="D83" s="4"/>
      <c r="E83" s="4"/>
      <c r="F83" s="4"/>
      <c r="G83" s="4"/>
      <c r="H83" s="5"/>
    </row>
    <row r="84" spans="1:8" s="7" customFormat="1" x14ac:dyDescent="0.4">
      <c r="A84" s="6" t="s">
        <v>61</v>
      </c>
      <c r="H84" s="8"/>
    </row>
    <row r="85" spans="1:8" s="7" customFormat="1" x14ac:dyDescent="0.4">
      <c r="A85" s="6"/>
      <c r="H85" s="8"/>
    </row>
    <row r="86" spans="1:8" s="7" customFormat="1" x14ac:dyDescent="0.4">
      <c r="A86" s="6" t="s">
        <v>13</v>
      </c>
      <c r="H86" s="8"/>
    </row>
    <row r="87" spans="1:8" s="7" customFormat="1" x14ac:dyDescent="0.4">
      <c r="A87" s="6" t="s">
        <v>62</v>
      </c>
      <c r="H87" s="8"/>
    </row>
    <row r="88" spans="1:8" s="7" customFormat="1" x14ac:dyDescent="0.4">
      <c r="A88" s="9"/>
      <c r="B88" s="10"/>
      <c r="C88" s="10"/>
      <c r="D88" s="10"/>
      <c r="E88" s="10"/>
      <c r="F88" s="10"/>
      <c r="G88" s="10"/>
      <c r="H88" s="11"/>
    </row>
    <row r="89" spans="1:8" s="7" customFormat="1" x14ac:dyDescent="0.4"/>
    <row r="90" spans="1:8" s="7" customFormat="1" x14ac:dyDescent="0.4">
      <c r="A90" s="3" t="s">
        <v>15</v>
      </c>
      <c r="B90" s="4"/>
      <c r="C90" s="4"/>
      <c r="D90" s="4"/>
      <c r="E90" s="4"/>
      <c r="F90" s="4"/>
      <c r="G90" s="4"/>
      <c r="H90" s="5"/>
    </row>
    <row r="91" spans="1:8" s="7" customFormat="1" x14ac:dyDescent="0.4">
      <c r="A91" s="6" t="s">
        <v>63</v>
      </c>
      <c r="H91" s="8"/>
    </row>
    <row r="92" spans="1:8" s="7" customFormat="1" x14ac:dyDescent="0.4">
      <c r="A92" s="6" t="s">
        <v>64</v>
      </c>
      <c r="H92" s="8"/>
    </row>
    <row r="93" spans="1:8" s="7" customFormat="1" x14ac:dyDescent="0.4">
      <c r="A93" s="6" t="s">
        <v>65</v>
      </c>
      <c r="H93" s="8"/>
    </row>
    <row r="94" spans="1:8" s="7" customFormat="1" x14ac:dyDescent="0.4">
      <c r="A94" s="6" t="s">
        <v>66</v>
      </c>
      <c r="H94" s="8"/>
    </row>
    <row r="95" spans="1:8" s="7" customFormat="1" x14ac:dyDescent="0.4">
      <c r="A95" s="6" t="s">
        <v>67</v>
      </c>
      <c r="H95" s="8"/>
    </row>
    <row r="96" spans="1:8" s="7" customFormat="1" x14ac:dyDescent="0.4">
      <c r="A96" s="6" t="s">
        <v>68</v>
      </c>
      <c r="H96" s="8"/>
    </row>
    <row r="97" spans="1:8" s="7" customFormat="1" x14ac:dyDescent="0.4">
      <c r="A97" s="6" t="s">
        <v>69</v>
      </c>
      <c r="H97" s="8"/>
    </row>
    <row r="98" spans="1:8" s="7" customFormat="1" x14ac:dyDescent="0.4">
      <c r="A98" s="6" t="s">
        <v>70</v>
      </c>
      <c r="H98" s="8"/>
    </row>
    <row r="99" spans="1:8" s="7" customFormat="1" x14ac:dyDescent="0.4">
      <c r="A99" s="6" t="s">
        <v>64</v>
      </c>
      <c r="H99" s="8"/>
    </row>
    <row r="100" spans="1:8" s="7" customFormat="1" x14ac:dyDescent="0.4">
      <c r="A100" s="6" t="s">
        <v>65</v>
      </c>
      <c r="H100" s="8"/>
    </row>
    <row r="101" spans="1:8" s="7" customFormat="1" x14ac:dyDescent="0.4">
      <c r="A101" s="6" t="s">
        <v>66</v>
      </c>
      <c r="H101" s="8"/>
    </row>
    <row r="102" spans="1:8" s="7" customFormat="1" x14ac:dyDescent="0.4">
      <c r="A102" s="6" t="s">
        <v>67</v>
      </c>
      <c r="H102" s="8"/>
    </row>
    <row r="103" spans="1:8" s="7" customFormat="1" x14ac:dyDescent="0.4">
      <c r="A103" s="6" t="s">
        <v>68</v>
      </c>
      <c r="H103" s="8"/>
    </row>
    <row r="104" spans="1:8" s="7" customFormat="1" x14ac:dyDescent="0.4">
      <c r="A104" s="6" t="s">
        <v>71</v>
      </c>
      <c r="H104" s="8"/>
    </row>
    <row r="105" spans="1:8" s="7" customFormat="1" x14ac:dyDescent="0.4">
      <c r="A105" s="6" t="s">
        <v>72</v>
      </c>
      <c r="H105" s="8"/>
    </row>
    <row r="106" spans="1:8" s="7" customFormat="1" x14ac:dyDescent="0.4">
      <c r="A106" s="6" t="s">
        <v>73</v>
      </c>
      <c r="H106" s="8"/>
    </row>
    <row r="107" spans="1:8" s="7" customFormat="1" x14ac:dyDescent="0.4">
      <c r="A107" s="6" t="s">
        <v>64</v>
      </c>
      <c r="H107" s="8"/>
    </row>
    <row r="108" spans="1:8" s="7" customFormat="1" x14ac:dyDescent="0.4">
      <c r="A108" s="6" t="s">
        <v>65</v>
      </c>
      <c r="H108" s="8"/>
    </row>
    <row r="109" spans="1:8" s="7" customFormat="1" x14ac:dyDescent="0.4">
      <c r="A109" s="6" t="s">
        <v>66</v>
      </c>
      <c r="H109" s="8"/>
    </row>
    <row r="110" spans="1:8" s="7" customFormat="1" x14ac:dyDescent="0.4">
      <c r="A110" s="6" t="s">
        <v>67</v>
      </c>
      <c r="H110" s="8"/>
    </row>
    <row r="111" spans="1:8" s="7" customFormat="1" x14ac:dyDescent="0.4">
      <c r="A111" s="6" t="s">
        <v>68</v>
      </c>
      <c r="H111" s="8"/>
    </row>
    <row r="112" spans="1:8" s="7" customFormat="1" x14ac:dyDescent="0.4">
      <c r="A112" s="6" t="s">
        <v>71</v>
      </c>
      <c r="H112" s="8"/>
    </row>
    <row r="113" spans="1:8" s="7" customFormat="1" x14ac:dyDescent="0.4">
      <c r="A113" s="6" t="s">
        <v>72</v>
      </c>
      <c r="H113" s="8"/>
    </row>
    <row r="114" spans="1:8" s="7" customFormat="1" x14ac:dyDescent="0.4">
      <c r="A114" s="3" t="s">
        <v>15</v>
      </c>
      <c r="B114" s="4"/>
      <c r="C114" s="4"/>
      <c r="D114" s="4"/>
      <c r="E114" s="4"/>
      <c r="F114" s="4"/>
      <c r="G114" s="4"/>
      <c r="H114" s="5"/>
    </row>
    <row r="115" spans="1:8" s="7" customFormat="1" x14ac:dyDescent="0.4">
      <c r="A115" s="6" t="s">
        <v>74</v>
      </c>
      <c r="H115" s="8"/>
    </row>
    <row r="116" spans="1:8" s="7" customFormat="1" x14ac:dyDescent="0.4">
      <c r="A116" s="6" t="s">
        <v>75</v>
      </c>
      <c r="H116" s="8"/>
    </row>
    <row r="117" spans="1:8" s="7" customFormat="1" x14ac:dyDescent="0.4">
      <c r="A117" s="6" t="s">
        <v>76</v>
      </c>
      <c r="H117" s="8"/>
    </row>
    <row r="118" spans="1:8" s="7" customFormat="1" x14ac:dyDescent="0.4">
      <c r="A118" s="6" t="s">
        <v>77</v>
      </c>
      <c r="H118" s="8"/>
    </row>
    <row r="119" spans="1:8" s="7" customFormat="1" x14ac:dyDescent="0.4">
      <c r="A119" s="6" t="s">
        <v>78</v>
      </c>
      <c r="H119" s="8"/>
    </row>
    <row r="120" spans="1:8" s="7" customFormat="1" x14ac:dyDescent="0.4">
      <c r="A120" s="6" t="s">
        <v>79</v>
      </c>
      <c r="H120" s="8"/>
    </row>
    <row r="121" spans="1:8" s="7" customFormat="1" x14ac:dyDescent="0.4">
      <c r="A121" s="9" t="s">
        <v>80</v>
      </c>
      <c r="B121" s="10"/>
      <c r="C121" s="10"/>
      <c r="D121" s="10"/>
      <c r="E121" s="10"/>
      <c r="F121" s="10"/>
      <c r="G121" s="10"/>
      <c r="H121" s="11"/>
    </row>
    <row r="122" spans="1:8" s="7" customFormat="1" x14ac:dyDescent="0.4"/>
    <row r="123" spans="1:8" s="7" customFormat="1" x14ac:dyDescent="0.4"/>
    <row r="124" spans="1:8" s="7" customFormat="1" x14ac:dyDescent="0.4"/>
    <row r="125" spans="1:8" s="7" customFormat="1" x14ac:dyDescent="0.4"/>
    <row r="126" spans="1:8" s="7" customFormat="1" x14ac:dyDescent="0.4"/>
    <row r="127" spans="1:8" s="7" customFormat="1" x14ac:dyDescent="0.4"/>
    <row r="128" spans="1:8" s="7" customFormat="1" x14ac:dyDescent="0.4"/>
    <row r="129" s="7" customFormat="1" x14ac:dyDescent="0.4"/>
    <row r="130" s="7" customFormat="1" x14ac:dyDescent="0.4"/>
    <row r="131" s="7" customFormat="1" x14ac:dyDescent="0.4"/>
    <row r="132" s="7" customFormat="1" x14ac:dyDescent="0.4"/>
    <row r="133" s="7" customFormat="1" x14ac:dyDescent="0.4"/>
    <row r="134" s="7" customFormat="1" x14ac:dyDescent="0.4"/>
    <row r="135" s="7" customFormat="1" x14ac:dyDescent="0.4"/>
    <row r="136" s="7" customFormat="1" x14ac:dyDescent="0.4"/>
    <row r="137" s="7" customFormat="1" x14ac:dyDescent="0.4"/>
    <row r="138" s="7" customFormat="1" x14ac:dyDescent="0.4"/>
    <row r="139" s="7" customFormat="1" x14ac:dyDescent="0.4"/>
    <row r="140" s="7" customFormat="1" x14ac:dyDescent="0.4"/>
    <row r="141" s="7" customFormat="1" x14ac:dyDescent="0.4"/>
    <row r="142" s="7" customFormat="1" x14ac:dyDescent="0.4"/>
    <row r="143" s="7" customFormat="1" x14ac:dyDescent="0.4"/>
    <row r="144" s="7" customFormat="1" x14ac:dyDescent="0.4"/>
    <row r="145" spans="1:8" s="7" customFormat="1" x14ac:dyDescent="0.4"/>
    <row r="146" spans="1:8" s="7" customFormat="1" x14ac:dyDescent="0.4"/>
    <row r="147" spans="1:8" s="7" customFormat="1" x14ac:dyDescent="0.4"/>
    <row r="148" spans="1:8" s="7" customFormat="1" x14ac:dyDescent="0.4"/>
    <row r="149" spans="1:8" s="7" customFormat="1" x14ac:dyDescent="0.4"/>
    <row r="150" spans="1:8" s="7" customFormat="1" x14ac:dyDescent="0.4"/>
    <row r="151" spans="1:8" x14ac:dyDescent="0.4">
      <c r="A151" s="102" t="s">
        <v>10</v>
      </c>
      <c r="B151" s="102"/>
      <c r="C151" s="102"/>
      <c r="D151" s="102"/>
      <c r="E151" s="102"/>
      <c r="F151" s="102"/>
      <c r="G151" s="102"/>
      <c r="H151" s="102"/>
    </row>
    <row r="152" spans="1:8" x14ac:dyDescent="0.4">
      <c r="A152" s="102" t="s">
        <v>11</v>
      </c>
      <c r="B152" s="102"/>
      <c r="C152" s="102"/>
      <c r="D152" s="102"/>
      <c r="E152" s="102"/>
      <c r="F152" s="102"/>
      <c r="G152" s="102"/>
      <c r="H152" s="102"/>
    </row>
    <row r="153" spans="1:8" ht="10.5" customHeight="1" x14ac:dyDescent="0.4">
      <c r="A153" s="2"/>
      <c r="B153" s="2"/>
      <c r="C153" s="2"/>
      <c r="D153" s="2"/>
      <c r="E153" s="2"/>
      <c r="F153" s="2"/>
      <c r="G153" s="2"/>
      <c r="H153" s="2"/>
    </row>
    <row r="154" spans="1:8" x14ac:dyDescent="0.4">
      <c r="A154" s="1" t="s">
        <v>2</v>
      </c>
    </row>
    <row r="155" spans="1:8" x14ac:dyDescent="0.4">
      <c r="A155" s="1" t="s">
        <v>3</v>
      </c>
    </row>
    <row r="156" spans="1:8" x14ac:dyDescent="0.4">
      <c r="A156" s="1" t="s">
        <v>400</v>
      </c>
    </row>
    <row r="157" spans="1:8" s="7" customFormat="1" ht="11.25" customHeight="1" x14ac:dyDescent="0.4"/>
    <row r="158" spans="1:8" s="7" customFormat="1" x14ac:dyDescent="0.4">
      <c r="A158" s="3" t="s">
        <v>5</v>
      </c>
      <c r="B158" s="4"/>
      <c r="C158" s="4"/>
      <c r="D158" s="4"/>
      <c r="E158" s="4"/>
      <c r="F158" s="4"/>
      <c r="G158" s="4"/>
      <c r="H158" s="5"/>
    </row>
    <row r="159" spans="1:8" s="7" customFormat="1" x14ac:dyDescent="0.4">
      <c r="A159" s="6" t="s">
        <v>81</v>
      </c>
      <c r="H159" s="8"/>
    </row>
    <row r="160" spans="1:8" s="7" customFormat="1" x14ac:dyDescent="0.4">
      <c r="A160" s="6"/>
      <c r="H160" s="8"/>
    </row>
    <row r="161" spans="1:8" s="7" customFormat="1" x14ac:dyDescent="0.4">
      <c r="A161" s="6" t="s">
        <v>13</v>
      </c>
      <c r="H161" s="8"/>
    </row>
    <row r="162" spans="1:8" s="7" customFormat="1" x14ac:dyDescent="0.4">
      <c r="A162" s="6" t="s">
        <v>82</v>
      </c>
      <c r="H162" s="8"/>
    </row>
    <row r="163" spans="1:8" s="7" customFormat="1" x14ac:dyDescent="0.4">
      <c r="A163" s="6" t="s">
        <v>83</v>
      </c>
      <c r="H163" s="8"/>
    </row>
    <row r="164" spans="1:8" s="7" customFormat="1" x14ac:dyDescent="0.4">
      <c r="A164" s="12"/>
      <c r="B164" s="10"/>
      <c r="C164" s="10"/>
      <c r="D164" s="10"/>
      <c r="E164" s="10"/>
      <c r="F164" s="10"/>
      <c r="G164" s="10"/>
      <c r="H164" s="11"/>
    </row>
    <row r="165" spans="1:8" s="7" customFormat="1" x14ac:dyDescent="0.4"/>
    <row r="166" spans="1:8" s="7" customFormat="1" x14ac:dyDescent="0.4">
      <c r="A166" s="3" t="s">
        <v>15</v>
      </c>
      <c r="B166" s="4"/>
      <c r="C166" s="4"/>
      <c r="D166" s="4"/>
      <c r="E166" s="4"/>
      <c r="F166" s="4"/>
      <c r="G166" s="4"/>
      <c r="H166" s="5"/>
    </row>
    <row r="167" spans="1:8" s="7" customFormat="1" x14ac:dyDescent="0.4">
      <c r="A167" s="6" t="s">
        <v>84</v>
      </c>
      <c r="H167" s="8"/>
    </row>
    <row r="168" spans="1:8" s="7" customFormat="1" x14ac:dyDescent="0.4">
      <c r="A168" s="6" t="s">
        <v>85</v>
      </c>
      <c r="H168" s="8"/>
    </row>
    <row r="169" spans="1:8" s="7" customFormat="1" x14ac:dyDescent="0.4">
      <c r="A169" s="6" t="s">
        <v>86</v>
      </c>
      <c r="H169" s="8"/>
    </row>
    <row r="170" spans="1:8" s="7" customFormat="1" x14ac:dyDescent="0.4">
      <c r="A170" s="6" t="s">
        <v>87</v>
      </c>
      <c r="H170" s="8"/>
    </row>
    <row r="171" spans="1:8" s="7" customFormat="1" x14ac:dyDescent="0.4">
      <c r="A171" s="6" t="s">
        <v>88</v>
      </c>
      <c r="H171" s="8"/>
    </row>
    <row r="172" spans="1:8" s="7" customFormat="1" x14ac:dyDescent="0.4">
      <c r="A172" s="6" t="s">
        <v>89</v>
      </c>
      <c r="H172" s="8"/>
    </row>
    <row r="173" spans="1:8" s="7" customFormat="1" x14ac:dyDescent="0.4">
      <c r="A173" s="6" t="s">
        <v>90</v>
      </c>
      <c r="H173" s="8"/>
    </row>
    <row r="174" spans="1:8" s="7" customFormat="1" x14ac:dyDescent="0.4">
      <c r="A174" s="6" t="s">
        <v>91</v>
      </c>
      <c r="H174" s="8"/>
    </row>
    <row r="175" spans="1:8" s="7" customFormat="1" x14ac:dyDescent="0.4">
      <c r="A175" s="6" t="s">
        <v>92</v>
      </c>
      <c r="H175" s="8"/>
    </row>
    <row r="176" spans="1:8" s="7" customFormat="1" x14ac:dyDescent="0.4">
      <c r="A176" s="6" t="s">
        <v>93</v>
      </c>
      <c r="H176" s="8"/>
    </row>
    <row r="177" spans="1:8" s="7" customFormat="1" x14ac:dyDescent="0.4">
      <c r="A177" s="6" t="s">
        <v>94</v>
      </c>
      <c r="H177" s="8"/>
    </row>
    <row r="178" spans="1:8" s="7" customFormat="1" x14ac:dyDescent="0.4">
      <c r="A178" s="6" t="s">
        <v>95</v>
      </c>
      <c r="H178" s="8"/>
    </row>
    <row r="179" spans="1:8" s="7" customFormat="1" x14ac:dyDescent="0.4">
      <c r="A179" s="6" t="s">
        <v>96</v>
      </c>
      <c r="H179" s="8"/>
    </row>
    <row r="180" spans="1:8" s="7" customFormat="1" x14ac:dyDescent="0.4">
      <c r="A180" s="6" t="s">
        <v>97</v>
      </c>
      <c r="H180" s="8"/>
    </row>
    <row r="181" spans="1:8" s="7" customFormat="1" x14ac:dyDescent="0.4">
      <c r="A181" s="6" t="s">
        <v>98</v>
      </c>
      <c r="H181" s="8"/>
    </row>
    <row r="182" spans="1:8" s="7" customFormat="1" x14ac:dyDescent="0.4">
      <c r="A182" s="6" t="s">
        <v>99</v>
      </c>
      <c r="H182" s="8"/>
    </row>
    <row r="183" spans="1:8" s="7" customFormat="1" x14ac:dyDescent="0.4">
      <c r="A183" s="6" t="s">
        <v>100</v>
      </c>
      <c r="H183" s="8"/>
    </row>
    <row r="184" spans="1:8" s="7" customFormat="1" x14ac:dyDescent="0.4">
      <c r="A184" s="6" t="s">
        <v>101</v>
      </c>
      <c r="H184" s="8"/>
    </row>
    <row r="185" spans="1:8" s="7" customFormat="1" x14ac:dyDescent="0.4">
      <c r="A185" s="6" t="s">
        <v>102</v>
      </c>
      <c r="H185" s="8"/>
    </row>
    <row r="186" spans="1:8" s="7" customFormat="1" x14ac:dyDescent="0.4">
      <c r="A186" s="6" t="s">
        <v>103</v>
      </c>
      <c r="H186" s="8"/>
    </row>
    <row r="187" spans="1:8" s="7" customFormat="1" x14ac:dyDescent="0.4">
      <c r="A187" s="6" t="s">
        <v>104</v>
      </c>
      <c r="H187" s="8"/>
    </row>
    <row r="188" spans="1:8" s="7" customFormat="1" x14ac:dyDescent="0.4">
      <c r="A188" s="6" t="s">
        <v>105</v>
      </c>
      <c r="H188" s="8"/>
    </row>
    <row r="189" spans="1:8" s="7" customFormat="1" x14ac:dyDescent="0.4">
      <c r="A189" s="3" t="s">
        <v>15</v>
      </c>
      <c r="B189" s="4"/>
      <c r="C189" s="4"/>
      <c r="D189" s="4"/>
      <c r="E189" s="4"/>
      <c r="F189" s="4"/>
      <c r="G189" s="4"/>
      <c r="H189" s="5"/>
    </row>
    <row r="190" spans="1:8" s="7" customFormat="1" x14ac:dyDescent="0.4">
      <c r="A190" s="6" t="s">
        <v>106</v>
      </c>
      <c r="H190" s="8"/>
    </row>
    <row r="191" spans="1:8" s="7" customFormat="1" x14ac:dyDescent="0.4">
      <c r="A191" s="6" t="s">
        <v>107</v>
      </c>
      <c r="H191" s="8"/>
    </row>
    <row r="192" spans="1:8" s="7" customFormat="1" x14ac:dyDescent="0.4">
      <c r="A192" s="6" t="s">
        <v>108</v>
      </c>
      <c r="H192" s="8"/>
    </row>
    <row r="193" spans="1:8" s="7" customFormat="1" x14ac:dyDescent="0.4">
      <c r="A193" s="6" t="s">
        <v>109</v>
      </c>
      <c r="H193" s="8"/>
    </row>
    <row r="194" spans="1:8" s="7" customFormat="1" x14ac:dyDescent="0.4">
      <c r="A194" s="6" t="s">
        <v>110</v>
      </c>
      <c r="H194" s="8"/>
    </row>
    <row r="195" spans="1:8" s="7" customFormat="1" x14ac:dyDescent="0.4">
      <c r="A195" s="6" t="s">
        <v>111</v>
      </c>
      <c r="H195" s="8"/>
    </row>
    <row r="196" spans="1:8" s="7" customFormat="1" x14ac:dyDescent="0.4">
      <c r="A196" s="6" t="s">
        <v>112</v>
      </c>
      <c r="H196" s="8"/>
    </row>
    <row r="197" spans="1:8" s="7" customFormat="1" x14ac:dyDescent="0.4">
      <c r="A197" s="6" t="s">
        <v>113</v>
      </c>
      <c r="H197" s="8"/>
    </row>
    <row r="198" spans="1:8" s="7" customFormat="1" x14ac:dyDescent="0.4">
      <c r="A198" s="6" t="s">
        <v>114</v>
      </c>
      <c r="H198" s="8"/>
    </row>
    <row r="199" spans="1:8" s="7" customFormat="1" x14ac:dyDescent="0.4">
      <c r="A199" s="6" t="s">
        <v>115</v>
      </c>
      <c r="H199" s="8"/>
    </row>
    <row r="200" spans="1:8" s="7" customFormat="1" x14ac:dyDescent="0.4">
      <c r="A200" s="6" t="s">
        <v>116</v>
      </c>
      <c r="H200" s="8"/>
    </row>
    <row r="201" spans="1:8" s="7" customFormat="1" x14ac:dyDescent="0.4">
      <c r="A201" s="6" t="s">
        <v>117</v>
      </c>
      <c r="H201" s="8"/>
    </row>
    <row r="202" spans="1:8" s="7" customFormat="1" x14ac:dyDescent="0.4">
      <c r="A202" s="6" t="s">
        <v>118</v>
      </c>
      <c r="H202" s="8"/>
    </row>
    <row r="203" spans="1:8" s="7" customFormat="1" x14ac:dyDescent="0.4">
      <c r="A203" s="6" t="s">
        <v>119</v>
      </c>
      <c r="H203" s="8"/>
    </row>
    <row r="204" spans="1:8" s="7" customFormat="1" x14ac:dyDescent="0.4">
      <c r="A204" s="6" t="s">
        <v>120</v>
      </c>
      <c r="H204" s="8"/>
    </row>
    <row r="205" spans="1:8" s="7" customFormat="1" x14ac:dyDescent="0.4">
      <c r="A205" s="6" t="s">
        <v>121</v>
      </c>
      <c r="H205" s="8"/>
    </row>
    <row r="206" spans="1:8" s="7" customFormat="1" x14ac:dyDescent="0.4">
      <c r="A206" s="6" t="s">
        <v>122</v>
      </c>
      <c r="H206" s="8"/>
    </row>
    <row r="207" spans="1:8" s="7" customFormat="1" x14ac:dyDescent="0.4">
      <c r="A207" s="6" t="s">
        <v>123</v>
      </c>
      <c r="H207" s="8"/>
    </row>
    <row r="208" spans="1:8" s="7" customFormat="1" x14ac:dyDescent="0.4">
      <c r="A208" s="6" t="s">
        <v>124</v>
      </c>
      <c r="H208" s="8"/>
    </row>
    <row r="209" spans="1:8" s="7" customFormat="1" x14ac:dyDescent="0.4">
      <c r="A209" s="6" t="s">
        <v>125</v>
      </c>
      <c r="H209" s="8"/>
    </row>
    <row r="210" spans="1:8" s="7" customFormat="1" x14ac:dyDescent="0.4">
      <c r="A210" s="6" t="s">
        <v>126</v>
      </c>
      <c r="H210" s="8"/>
    </row>
    <row r="211" spans="1:8" s="7" customFormat="1" x14ac:dyDescent="0.4">
      <c r="A211" s="9"/>
      <c r="B211" s="10"/>
      <c r="C211" s="10"/>
      <c r="D211" s="10"/>
      <c r="E211" s="10"/>
      <c r="F211" s="10"/>
      <c r="G211" s="10"/>
      <c r="H211" s="11"/>
    </row>
    <row r="212" spans="1:8" s="7" customFormat="1" x14ac:dyDescent="0.4"/>
    <row r="213" spans="1:8" s="7" customFormat="1" x14ac:dyDescent="0.4"/>
    <row r="214" spans="1:8" s="7" customFormat="1" x14ac:dyDescent="0.4"/>
    <row r="215" spans="1:8" s="7" customFormat="1" x14ac:dyDescent="0.4"/>
    <row r="216" spans="1:8" s="7" customFormat="1" x14ac:dyDescent="0.4"/>
    <row r="217" spans="1:8" s="7" customFormat="1" x14ac:dyDescent="0.4"/>
    <row r="218" spans="1:8" s="7" customFormat="1" x14ac:dyDescent="0.4"/>
    <row r="219" spans="1:8" s="7" customFormat="1" x14ac:dyDescent="0.4"/>
    <row r="220" spans="1:8" s="7" customFormat="1" x14ac:dyDescent="0.4"/>
    <row r="221" spans="1:8" s="7" customFormat="1" x14ac:dyDescent="0.4"/>
    <row r="222" spans="1:8" s="7" customFormat="1" x14ac:dyDescent="0.4"/>
    <row r="223" spans="1:8" s="7" customFormat="1" x14ac:dyDescent="0.4"/>
    <row r="224" spans="1:8" s="7" customFormat="1" x14ac:dyDescent="0.4"/>
    <row r="225" spans="1:8" s="7" customFormat="1" x14ac:dyDescent="0.4"/>
    <row r="226" spans="1:8" x14ac:dyDescent="0.4">
      <c r="A226" s="102" t="s">
        <v>10</v>
      </c>
      <c r="B226" s="102"/>
      <c r="C226" s="102"/>
      <c r="D226" s="102"/>
      <c r="E226" s="102"/>
      <c r="F226" s="102"/>
      <c r="G226" s="102"/>
      <c r="H226" s="102"/>
    </row>
    <row r="227" spans="1:8" x14ac:dyDescent="0.4">
      <c r="A227" s="102" t="s">
        <v>11</v>
      </c>
      <c r="B227" s="102"/>
      <c r="C227" s="102"/>
      <c r="D227" s="102"/>
      <c r="E227" s="102"/>
      <c r="F227" s="102"/>
      <c r="G227" s="102"/>
      <c r="H227" s="102"/>
    </row>
    <row r="228" spans="1:8" ht="10.5" customHeight="1" x14ac:dyDescent="0.4">
      <c r="A228" s="2"/>
      <c r="B228" s="2"/>
      <c r="C228" s="2"/>
      <c r="D228" s="2"/>
      <c r="E228" s="2"/>
      <c r="F228" s="2"/>
      <c r="G228" s="2"/>
      <c r="H228" s="2"/>
    </row>
    <row r="229" spans="1:8" x14ac:dyDescent="0.4">
      <c r="A229" s="1" t="s">
        <v>2</v>
      </c>
    </row>
    <row r="230" spans="1:8" x14ac:dyDescent="0.4">
      <c r="A230" s="1" t="s">
        <v>3</v>
      </c>
    </row>
    <row r="231" spans="1:8" x14ac:dyDescent="0.4">
      <c r="A231" s="1" t="s">
        <v>400</v>
      </c>
    </row>
    <row r="232" spans="1:8" s="7" customFormat="1" ht="11.25" customHeight="1" x14ac:dyDescent="0.4"/>
    <row r="233" spans="1:8" s="7" customFormat="1" x14ac:dyDescent="0.4">
      <c r="A233" s="3" t="s">
        <v>5</v>
      </c>
      <c r="B233" s="4"/>
      <c r="C233" s="4"/>
      <c r="D233" s="4"/>
      <c r="E233" s="4"/>
      <c r="F233" s="4"/>
      <c r="G233" s="4"/>
      <c r="H233" s="5"/>
    </row>
    <row r="234" spans="1:8" s="7" customFormat="1" x14ac:dyDescent="0.4">
      <c r="A234" s="6" t="s">
        <v>127</v>
      </c>
      <c r="H234" s="8"/>
    </row>
    <row r="235" spans="1:8" s="7" customFormat="1" x14ac:dyDescent="0.4">
      <c r="A235" s="6"/>
      <c r="H235" s="8"/>
    </row>
    <row r="236" spans="1:8" s="7" customFormat="1" x14ac:dyDescent="0.4">
      <c r="A236" s="6" t="s">
        <v>13</v>
      </c>
      <c r="H236" s="8"/>
    </row>
    <row r="237" spans="1:8" s="7" customFormat="1" x14ac:dyDescent="0.4">
      <c r="A237" s="6" t="s">
        <v>128</v>
      </c>
      <c r="H237" s="8"/>
    </row>
    <row r="238" spans="1:8" s="7" customFormat="1" x14ac:dyDescent="0.4">
      <c r="A238" s="6" t="s">
        <v>129</v>
      </c>
      <c r="H238" s="8"/>
    </row>
    <row r="239" spans="1:8" s="7" customFormat="1" x14ac:dyDescent="0.4">
      <c r="A239" s="12"/>
      <c r="B239" s="10"/>
      <c r="C239" s="10"/>
      <c r="D239" s="10"/>
      <c r="E239" s="10"/>
      <c r="F239" s="10"/>
      <c r="G239" s="10"/>
      <c r="H239" s="11"/>
    </row>
    <row r="240" spans="1:8" s="7" customFormat="1" x14ac:dyDescent="0.4"/>
    <row r="241" spans="1:8" s="7" customFormat="1" x14ac:dyDescent="0.4">
      <c r="A241" s="3" t="s">
        <v>15</v>
      </c>
      <c r="B241" s="4"/>
      <c r="C241" s="4"/>
      <c r="D241" s="4"/>
      <c r="E241" s="4"/>
      <c r="F241" s="4"/>
      <c r="G241" s="4"/>
      <c r="H241" s="5"/>
    </row>
    <row r="242" spans="1:8" s="7" customFormat="1" x14ac:dyDescent="0.4">
      <c r="A242" s="6" t="s">
        <v>130</v>
      </c>
      <c r="H242" s="8"/>
    </row>
    <row r="243" spans="1:8" s="7" customFormat="1" x14ac:dyDescent="0.4">
      <c r="A243" s="6" t="s">
        <v>131</v>
      </c>
      <c r="H243" s="8"/>
    </row>
    <row r="244" spans="1:8" s="7" customFormat="1" x14ac:dyDescent="0.4">
      <c r="A244" s="6" t="s">
        <v>132</v>
      </c>
      <c r="H244" s="8"/>
    </row>
    <row r="245" spans="1:8" s="7" customFormat="1" x14ac:dyDescent="0.4">
      <c r="A245" s="6" t="s">
        <v>133</v>
      </c>
      <c r="H245" s="8"/>
    </row>
    <row r="246" spans="1:8" s="7" customFormat="1" x14ac:dyDescent="0.4">
      <c r="A246" s="6" t="s">
        <v>134</v>
      </c>
      <c r="H246" s="8"/>
    </row>
    <row r="247" spans="1:8" s="7" customFormat="1" x14ac:dyDescent="0.4">
      <c r="A247" s="6" t="s">
        <v>135</v>
      </c>
      <c r="H247" s="8"/>
    </row>
    <row r="248" spans="1:8" s="7" customFormat="1" x14ac:dyDescent="0.4">
      <c r="A248" s="6" t="s">
        <v>136</v>
      </c>
      <c r="H248" s="8"/>
    </row>
    <row r="249" spans="1:8" s="7" customFormat="1" x14ac:dyDescent="0.4">
      <c r="A249" s="6" t="s">
        <v>137</v>
      </c>
      <c r="H249" s="8"/>
    </row>
    <row r="250" spans="1:8" s="7" customFormat="1" x14ac:dyDescent="0.4">
      <c r="A250" s="6" t="s">
        <v>138</v>
      </c>
      <c r="H250" s="8"/>
    </row>
    <row r="251" spans="1:8" s="7" customFormat="1" x14ac:dyDescent="0.4">
      <c r="A251" s="6" t="s">
        <v>139</v>
      </c>
      <c r="H251" s="8"/>
    </row>
    <row r="252" spans="1:8" s="7" customFormat="1" x14ac:dyDescent="0.4">
      <c r="A252" s="6" t="s">
        <v>140</v>
      </c>
      <c r="H252" s="8"/>
    </row>
    <row r="253" spans="1:8" s="7" customFormat="1" x14ac:dyDescent="0.4">
      <c r="A253" s="6" t="s">
        <v>141</v>
      </c>
      <c r="H253" s="8"/>
    </row>
    <row r="254" spans="1:8" s="7" customFormat="1" x14ac:dyDescent="0.4">
      <c r="A254" s="6" t="s">
        <v>142</v>
      </c>
      <c r="H254" s="8"/>
    </row>
    <row r="255" spans="1:8" s="7" customFormat="1" x14ac:dyDescent="0.4">
      <c r="A255" s="6" t="s">
        <v>143</v>
      </c>
      <c r="H255" s="8"/>
    </row>
    <row r="256" spans="1:8" s="7" customFormat="1" x14ac:dyDescent="0.4">
      <c r="A256" s="6" t="s">
        <v>144</v>
      </c>
      <c r="H256" s="8"/>
    </row>
    <row r="257" spans="1:8" s="7" customFormat="1" x14ac:dyDescent="0.4">
      <c r="A257" s="6" t="s">
        <v>145</v>
      </c>
      <c r="H257" s="8"/>
    </row>
    <row r="258" spans="1:8" s="7" customFormat="1" x14ac:dyDescent="0.4">
      <c r="A258" s="6" t="s">
        <v>146</v>
      </c>
      <c r="H258" s="8"/>
    </row>
    <row r="259" spans="1:8" s="7" customFormat="1" x14ac:dyDescent="0.4">
      <c r="A259" s="6" t="s">
        <v>147</v>
      </c>
      <c r="H259" s="8"/>
    </row>
    <row r="260" spans="1:8" s="7" customFormat="1" x14ac:dyDescent="0.4">
      <c r="A260" s="6" t="s">
        <v>148</v>
      </c>
      <c r="H260" s="8"/>
    </row>
    <row r="261" spans="1:8" s="7" customFormat="1" x14ac:dyDescent="0.4">
      <c r="A261" s="6" t="s">
        <v>149</v>
      </c>
      <c r="H261" s="8"/>
    </row>
    <row r="262" spans="1:8" s="7" customFormat="1" x14ac:dyDescent="0.4">
      <c r="A262" s="6" t="s">
        <v>150</v>
      </c>
      <c r="H262" s="8"/>
    </row>
    <row r="263" spans="1:8" s="7" customFormat="1" x14ac:dyDescent="0.4">
      <c r="A263" s="9"/>
      <c r="B263" s="10"/>
      <c r="C263" s="10"/>
      <c r="D263" s="10"/>
      <c r="E263" s="10"/>
      <c r="F263" s="10"/>
      <c r="G263" s="10"/>
      <c r="H263" s="11"/>
    </row>
    <row r="264" spans="1:8" s="7" customFormat="1" x14ac:dyDescent="0.4">
      <c r="A264" s="3" t="s">
        <v>15</v>
      </c>
      <c r="B264" s="4"/>
      <c r="C264" s="4"/>
      <c r="D264" s="4"/>
      <c r="E264" s="4"/>
      <c r="F264" s="4"/>
      <c r="G264" s="4"/>
      <c r="H264" s="5"/>
    </row>
    <row r="265" spans="1:8" s="7" customFormat="1" x14ac:dyDescent="0.4">
      <c r="A265" s="6" t="s">
        <v>151</v>
      </c>
      <c r="H265" s="8"/>
    </row>
    <row r="266" spans="1:8" s="7" customFormat="1" x14ac:dyDescent="0.4">
      <c r="A266" s="6" t="s">
        <v>152</v>
      </c>
      <c r="H266" s="8"/>
    </row>
    <row r="267" spans="1:8" s="7" customFormat="1" x14ac:dyDescent="0.4">
      <c r="A267" s="6" t="s">
        <v>153</v>
      </c>
      <c r="H267" s="8"/>
    </row>
    <row r="268" spans="1:8" s="7" customFormat="1" x14ac:dyDescent="0.4">
      <c r="A268" s="6" t="s">
        <v>154</v>
      </c>
      <c r="H268" s="8"/>
    </row>
    <row r="269" spans="1:8" s="7" customFormat="1" x14ac:dyDescent="0.4">
      <c r="A269" s="6" t="s">
        <v>155</v>
      </c>
      <c r="H269" s="8"/>
    </row>
    <row r="270" spans="1:8" s="7" customFormat="1" x14ac:dyDescent="0.4">
      <c r="A270" s="6" t="s">
        <v>156</v>
      </c>
      <c r="H270" s="8"/>
    </row>
    <row r="271" spans="1:8" s="7" customFormat="1" x14ac:dyDescent="0.4">
      <c r="A271" s="6" t="s">
        <v>157</v>
      </c>
      <c r="H271" s="8"/>
    </row>
    <row r="272" spans="1:8" s="7" customFormat="1" x14ac:dyDescent="0.4">
      <c r="A272" s="6" t="s">
        <v>158</v>
      </c>
      <c r="H272" s="8"/>
    </row>
    <row r="273" spans="1:8" s="7" customFormat="1" x14ac:dyDescent="0.4">
      <c r="A273" s="6" t="s">
        <v>159</v>
      </c>
      <c r="H273" s="8"/>
    </row>
    <row r="274" spans="1:8" s="7" customFormat="1" x14ac:dyDescent="0.4">
      <c r="A274" s="6" t="s">
        <v>160</v>
      </c>
      <c r="H274" s="8"/>
    </row>
    <row r="275" spans="1:8" s="7" customFormat="1" x14ac:dyDescent="0.4">
      <c r="A275" s="6" t="s">
        <v>161</v>
      </c>
      <c r="H275" s="8"/>
    </row>
    <row r="276" spans="1:8" s="7" customFormat="1" x14ac:dyDescent="0.4">
      <c r="A276" s="6" t="s">
        <v>162</v>
      </c>
      <c r="H276" s="8"/>
    </row>
    <row r="277" spans="1:8" s="7" customFormat="1" x14ac:dyDescent="0.4">
      <c r="A277" s="6" t="s">
        <v>163</v>
      </c>
      <c r="H277" s="8"/>
    </row>
    <row r="278" spans="1:8" s="7" customFormat="1" x14ac:dyDescent="0.4">
      <c r="A278" s="6" t="s">
        <v>164</v>
      </c>
      <c r="H278" s="8"/>
    </row>
    <row r="279" spans="1:8" s="7" customFormat="1" x14ac:dyDescent="0.4">
      <c r="A279" s="6" t="s">
        <v>165</v>
      </c>
      <c r="H279" s="8"/>
    </row>
    <row r="280" spans="1:8" s="7" customFormat="1" x14ac:dyDescent="0.4">
      <c r="A280" s="6" t="s">
        <v>166</v>
      </c>
      <c r="H280" s="8"/>
    </row>
    <row r="281" spans="1:8" s="7" customFormat="1" x14ac:dyDescent="0.4">
      <c r="A281" s="6" t="s">
        <v>167</v>
      </c>
      <c r="H281" s="8"/>
    </row>
    <row r="282" spans="1:8" s="7" customFormat="1" x14ac:dyDescent="0.4">
      <c r="A282" s="9"/>
      <c r="B282" s="10"/>
      <c r="C282" s="10"/>
      <c r="D282" s="10"/>
      <c r="E282" s="10"/>
      <c r="F282" s="10"/>
      <c r="G282" s="10"/>
      <c r="H282" s="11"/>
    </row>
    <row r="283" spans="1:8" s="7" customFormat="1" x14ac:dyDescent="0.4"/>
    <row r="284" spans="1:8" s="7" customFormat="1" x14ac:dyDescent="0.4"/>
    <row r="285" spans="1:8" s="7" customFormat="1" x14ac:dyDescent="0.4"/>
    <row r="286" spans="1:8" s="7" customFormat="1" x14ac:dyDescent="0.4"/>
    <row r="287" spans="1:8" s="7" customFormat="1" x14ac:dyDescent="0.4"/>
    <row r="288" spans="1:8" s="7" customFormat="1" x14ac:dyDescent="0.4"/>
    <row r="289" s="7" customFormat="1" x14ac:dyDescent="0.4"/>
    <row r="290" s="7" customFormat="1" x14ac:dyDescent="0.4"/>
    <row r="291" s="7" customFormat="1" x14ac:dyDescent="0.4"/>
  </sheetData>
  <sheetProtection selectLockedCells="1" selectUnlockedCells="1"/>
  <mergeCells count="8">
    <mergeCell ref="A152:H152"/>
    <mergeCell ref="A226:H226"/>
    <mergeCell ref="A227:H227"/>
    <mergeCell ref="A1:H1"/>
    <mergeCell ref="A2:H2"/>
    <mergeCell ref="A76:H76"/>
    <mergeCell ref="A77:H77"/>
    <mergeCell ref="A151:H151"/>
  </mergeCells>
  <printOptions horizontalCentered="1"/>
  <pageMargins left="0.23622047244094491" right="0.23622047244094491" top="0.82677165354330717" bottom="0.53" header="0.82677165354330717" footer="0.51181102362204722"/>
  <pageSetup paperSize="9" scale="95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view="pageBreakPreview" zoomScale="80" zoomScaleNormal="110" zoomScaleSheetLayoutView="80" workbookViewId="0">
      <selection activeCell="E26" sqref="E26"/>
    </sheetView>
  </sheetViews>
  <sheetFormatPr defaultColWidth="9.88671875" defaultRowHeight="15.6" x14ac:dyDescent="0.3"/>
  <cols>
    <col min="1" max="1" width="4.5546875" style="13" customWidth="1"/>
    <col min="2" max="2" width="67.6640625" style="14" customWidth="1"/>
    <col min="3" max="3" width="7" style="14" customWidth="1"/>
    <col min="4" max="4" width="11.88671875" style="14" bestFit="1" customWidth="1"/>
    <col min="5" max="5" width="8.109375" style="14" bestFit="1" customWidth="1"/>
    <col min="6" max="6" width="11.6640625" style="14" customWidth="1"/>
    <col min="7" max="7" width="8.6640625" style="14" customWidth="1"/>
    <col min="8" max="9" width="7.44140625" style="14" customWidth="1"/>
    <col min="10" max="10" width="6.6640625" style="14" customWidth="1"/>
    <col min="11" max="16384" width="9.88671875" style="14"/>
  </cols>
  <sheetData>
    <row r="1" spans="1:10" s="75" customFormat="1" ht="18" x14ac:dyDescent="0.35">
      <c r="A1" s="103" t="s">
        <v>168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s="75" customFormat="1" ht="5.25" customHeight="1" x14ac:dyDescent="0.35">
      <c r="A2" s="76"/>
      <c r="B2" s="77"/>
      <c r="C2" s="77"/>
      <c r="D2" s="77"/>
      <c r="E2" s="77"/>
      <c r="F2" s="77"/>
      <c r="G2" s="77"/>
      <c r="H2" s="77"/>
      <c r="I2" s="77"/>
      <c r="J2" s="77"/>
    </row>
    <row r="3" spans="1:10" s="75" customFormat="1" ht="18" x14ac:dyDescent="0.35">
      <c r="A3" s="78" t="s">
        <v>169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s="75" customFormat="1" ht="18" x14ac:dyDescent="0.35">
      <c r="A4" s="78" t="s">
        <v>170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s="75" customFormat="1" ht="18" x14ac:dyDescent="0.35">
      <c r="A5" s="75" t="s">
        <v>400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s="75" customFormat="1" ht="5.25" customHeight="1" x14ac:dyDescent="0.35">
      <c r="B6" s="77"/>
      <c r="C6" s="77"/>
      <c r="D6" s="77"/>
      <c r="E6" s="77"/>
      <c r="F6" s="77"/>
      <c r="G6" s="77"/>
      <c r="H6" s="77"/>
      <c r="I6" s="77"/>
      <c r="J6" s="77"/>
    </row>
    <row r="7" spans="1:10" s="75" customFormat="1" ht="18" x14ac:dyDescent="0.35">
      <c r="A7" s="78" t="s">
        <v>171</v>
      </c>
      <c r="B7" s="79"/>
      <c r="C7" s="77"/>
      <c r="D7" s="77"/>
      <c r="E7" s="77"/>
      <c r="F7" s="77"/>
      <c r="G7" s="77"/>
      <c r="H7" s="77"/>
      <c r="I7" s="77"/>
      <c r="J7" s="77"/>
    </row>
    <row r="8" spans="1:10" s="15" customFormat="1" ht="17.25" customHeight="1" x14ac:dyDescent="0.3">
      <c r="A8" s="104" t="s">
        <v>384</v>
      </c>
      <c r="B8" s="104" t="s">
        <v>172</v>
      </c>
      <c r="C8" s="105" t="s">
        <v>405</v>
      </c>
      <c r="D8" s="80">
        <v>1</v>
      </c>
      <c r="E8" s="81">
        <v>2</v>
      </c>
      <c r="F8" s="81" t="s">
        <v>406</v>
      </c>
      <c r="G8" s="82" t="s">
        <v>407</v>
      </c>
      <c r="H8" s="108" t="s">
        <v>408</v>
      </c>
      <c r="I8" s="109"/>
      <c r="J8" s="110"/>
    </row>
    <row r="9" spans="1:10" s="15" customFormat="1" x14ac:dyDescent="0.3">
      <c r="A9" s="104"/>
      <c r="B9" s="104"/>
      <c r="C9" s="106"/>
      <c r="D9" s="83" t="s">
        <v>409</v>
      </c>
      <c r="E9" s="83" t="s">
        <v>410</v>
      </c>
      <c r="F9" s="83" t="s">
        <v>173</v>
      </c>
      <c r="G9" s="84" t="s">
        <v>411</v>
      </c>
      <c r="H9" s="111" t="s">
        <v>412</v>
      </c>
      <c r="I9" s="112"/>
      <c r="J9" s="113"/>
    </row>
    <row r="10" spans="1:10" s="15" customFormat="1" x14ac:dyDescent="0.3">
      <c r="A10" s="104"/>
      <c r="B10" s="104"/>
      <c r="C10" s="106"/>
      <c r="D10" s="83" t="s">
        <v>173</v>
      </c>
      <c r="E10" s="83" t="s">
        <v>413</v>
      </c>
      <c r="F10" s="83" t="s">
        <v>414</v>
      </c>
      <c r="G10" s="84" t="s">
        <v>415</v>
      </c>
      <c r="H10" s="111" t="s">
        <v>416</v>
      </c>
      <c r="I10" s="112"/>
      <c r="J10" s="113"/>
    </row>
    <row r="11" spans="1:10" s="15" customFormat="1" x14ac:dyDescent="0.3">
      <c r="A11" s="104"/>
      <c r="B11" s="104"/>
      <c r="C11" s="106"/>
      <c r="D11" s="83" t="s">
        <v>417</v>
      </c>
      <c r="E11" s="83"/>
      <c r="F11" s="83" t="s">
        <v>413</v>
      </c>
      <c r="G11" s="84" t="s">
        <v>418</v>
      </c>
      <c r="H11" s="85"/>
      <c r="I11" s="86"/>
      <c r="J11" s="87"/>
    </row>
    <row r="12" spans="1:10" s="15" customFormat="1" x14ac:dyDescent="0.3">
      <c r="A12" s="104"/>
      <c r="B12" s="104"/>
      <c r="C12" s="107"/>
      <c r="D12" s="88" t="s">
        <v>419</v>
      </c>
      <c r="E12" s="88"/>
      <c r="F12" s="88" t="s">
        <v>420</v>
      </c>
      <c r="G12" s="74" t="s">
        <v>421</v>
      </c>
      <c r="H12" s="89" t="s">
        <v>174</v>
      </c>
      <c r="I12" s="89" t="s">
        <v>175</v>
      </c>
      <c r="J12" s="89" t="s">
        <v>385</v>
      </c>
    </row>
    <row r="13" spans="1:10" s="15" customFormat="1" ht="14.25" customHeight="1" x14ac:dyDescent="0.3">
      <c r="A13" s="17">
        <v>1</v>
      </c>
      <c r="B13" s="18" t="s">
        <v>176</v>
      </c>
      <c r="C13" s="19"/>
      <c r="D13" s="20"/>
      <c r="E13" s="21"/>
      <c r="F13" s="22"/>
      <c r="G13" s="23"/>
      <c r="H13" s="24"/>
      <c r="I13" s="21"/>
      <c r="J13" s="24"/>
    </row>
    <row r="14" spans="1:10" s="15" customFormat="1" ht="14.25" customHeight="1" x14ac:dyDescent="0.3">
      <c r="A14" s="25"/>
      <c r="B14" s="26" t="s">
        <v>177</v>
      </c>
      <c r="C14" s="16" t="s">
        <v>178</v>
      </c>
      <c r="D14" s="27" t="s">
        <v>179</v>
      </c>
      <c r="E14" s="16" t="s">
        <v>180</v>
      </c>
      <c r="F14" s="27">
        <v>1250</v>
      </c>
      <c r="G14" s="28">
        <f>F14/89700</f>
        <v>1.3935340022296544E-2</v>
      </c>
      <c r="H14" s="29">
        <v>0.01</v>
      </c>
      <c r="I14" s="16"/>
      <c r="J14" s="27"/>
    </row>
    <row r="15" spans="1:10" s="15" customFormat="1" ht="14.25" customHeight="1" x14ac:dyDescent="0.3">
      <c r="A15" s="25"/>
      <c r="B15" s="26" t="s">
        <v>181</v>
      </c>
      <c r="C15" s="16" t="s">
        <v>178</v>
      </c>
      <c r="D15" s="27" t="s">
        <v>182</v>
      </c>
      <c r="E15" s="16" t="s">
        <v>180</v>
      </c>
      <c r="F15" s="27">
        <v>625</v>
      </c>
      <c r="G15" s="28">
        <f>625/89700</f>
        <v>6.967670011148272E-3</v>
      </c>
      <c r="H15" s="29">
        <f>625/89700</f>
        <v>6.967670011148272E-3</v>
      </c>
      <c r="I15" s="16"/>
      <c r="J15" s="27"/>
    </row>
    <row r="16" spans="1:10" s="15" customFormat="1" ht="14.25" customHeight="1" x14ac:dyDescent="0.3">
      <c r="A16" s="25"/>
      <c r="B16" s="26" t="s">
        <v>183</v>
      </c>
      <c r="C16" s="16" t="s">
        <v>178</v>
      </c>
      <c r="D16" s="27" t="s">
        <v>182</v>
      </c>
      <c r="E16" s="16" t="s">
        <v>180</v>
      </c>
      <c r="F16" s="27">
        <v>625</v>
      </c>
      <c r="G16" s="28">
        <f>F16/89700</f>
        <v>6.967670011148272E-3</v>
      </c>
      <c r="H16" s="29">
        <v>7.0000000000000001E-3</v>
      </c>
      <c r="I16" s="16"/>
      <c r="J16" s="27"/>
    </row>
    <row r="17" spans="1:10" s="15" customFormat="1" ht="14.25" customHeight="1" x14ac:dyDescent="0.3">
      <c r="A17" s="25"/>
      <c r="B17" s="26" t="s">
        <v>184</v>
      </c>
      <c r="C17" s="16" t="s">
        <v>178</v>
      </c>
      <c r="D17" s="27" t="s">
        <v>179</v>
      </c>
      <c r="E17" s="16" t="s">
        <v>180</v>
      </c>
      <c r="F17" s="27">
        <v>1250</v>
      </c>
      <c r="G17" s="28">
        <f>1250/89700</f>
        <v>1.3935340022296544E-2</v>
      </c>
      <c r="H17" s="29">
        <f>1250/89700</f>
        <v>1.3935340022296544E-2</v>
      </c>
      <c r="I17" s="16"/>
      <c r="J17" s="27"/>
    </row>
    <row r="18" spans="1:10" s="15" customFormat="1" ht="14.25" customHeight="1" x14ac:dyDescent="0.3">
      <c r="A18" s="25"/>
      <c r="B18" s="26" t="s">
        <v>185</v>
      </c>
      <c r="C18" s="16" t="s">
        <v>178</v>
      </c>
      <c r="D18" s="27" t="s">
        <v>182</v>
      </c>
      <c r="E18" s="16" t="s">
        <v>186</v>
      </c>
      <c r="F18" s="27">
        <v>18750</v>
      </c>
      <c r="G18" s="28">
        <f>F18/89700</f>
        <v>0.20903010033444816</v>
      </c>
      <c r="H18" s="29">
        <v>0.15</v>
      </c>
      <c r="I18" s="16"/>
      <c r="J18" s="27"/>
    </row>
    <row r="19" spans="1:10" s="15" customFormat="1" ht="14.25" customHeight="1" x14ac:dyDescent="0.3">
      <c r="A19" s="25"/>
      <c r="B19" s="26" t="s">
        <v>187</v>
      </c>
      <c r="C19" s="16" t="s">
        <v>178</v>
      </c>
      <c r="D19" s="27" t="s">
        <v>182</v>
      </c>
      <c r="E19" s="16" t="s">
        <v>188</v>
      </c>
      <c r="F19" s="27">
        <v>2500</v>
      </c>
      <c r="G19" s="28">
        <f>2500/89700</f>
        <v>2.7870680044593088E-2</v>
      </c>
      <c r="H19" s="29">
        <f>2500/89700</f>
        <v>2.7870680044593088E-2</v>
      </c>
      <c r="I19" s="16"/>
      <c r="J19" s="27"/>
    </row>
    <row r="20" spans="1:10" s="15" customFormat="1" ht="13.5" customHeight="1" x14ac:dyDescent="0.3">
      <c r="A20" s="25"/>
      <c r="B20" s="26" t="s">
        <v>189</v>
      </c>
      <c r="C20" s="16" t="s">
        <v>178</v>
      </c>
      <c r="D20" s="27" t="s">
        <v>179</v>
      </c>
      <c r="E20" s="16" t="s">
        <v>180</v>
      </c>
      <c r="F20" s="27">
        <f>10*125</f>
        <v>1250</v>
      </c>
      <c r="G20" s="28">
        <f>1250/121680</f>
        <v>1.0272846811308349E-2</v>
      </c>
      <c r="H20" s="29">
        <f>1250/121680</f>
        <v>1.0272846811308349E-2</v>
      </c>
      <c r="I20" s="16"/>
      <c r="J20" s="27"/>
    </row>
    <row r="21" spans="1:10" s="15" customFormat="1" ht="14.25" customHeight="1" x14ac:dyDescent="0.3">
      <c r="A21" s="25"/>
      <c r="B21" s="26" t="s">
        <v>190</v>
      </c>
      <c r="C21" s="16" t="s">
        <v>178</v>
      </c>
      <c r="D21" s="27" t="s">
        <v>191</v>
      </c>
      <c r="E21" s="16" t="s">
        <v>192</v>
      </c>
      <c r="F21" s="27">
        <v>2340</v>
      </c>
      <c r="G21" s="28">
        <f>2340/121680</f>
        <v>1.9230769230769232E-2</v>
      </c>
      <c r="H21" s="29">
        <f>2340/121680</f>
        <v>1.9230769230769232E-2</v>
      </c>
      <c r="I21" s="16"/>
      <c r="J21" s="27"/>
    </row>
    <row r="22" spans="1:10" s="15" customFormat="1" ht="14.25" customHeight="1" x14ac:dyDescent="0.3">
      <c r="A22" s="25"/>
      <c r="B22" s="26" t="s">
        <v>193</v>
      </c>
      <c r="C22" s="16" t="s">
        <v>178</v>
      </c>
      <c r="D22" s="27" t="s">
        <v>194</v>
      </c>
      <c r="E22" s="16" t="s">
        <v>195</v>
      </c>
      <c r="F22" s="27">
        <v>720</v>
      </c>
      <c r="G22" s="28">
        <f>720/89700</f>
        <v>8.0267558528428085E-3</v>
      </c>
      <c r="H22" s="29">
        <f>720/89700</f>
        <v>8.0267558528428085E-3</v>
      </c>
      <c r="I22" s="16"/>
      <c r="J22" s="27"/>
    </row>
    <row r="23" spans="1:10" s="15" customFormat="1" ht="14.25" customHeight="1" x14ac:dyDescent="0.3">
      <c r="A23" s="25">
        <v>2</v>
      </c>
      <c r="B23" s="26" t="s">
        <v>196</v>
      </c>
      <c r="D23" s="26"/>
      <c r="F23" s="26"/>
      <c r="H23" s="26"/>
      <c r="J23" s="26"/>
    </row>
    <row r="24" spans="1:10" s="15" customFormat="1" ht="14.25" customHeight="1" x14ac:dyDescent="0.3">
      <c r="A24" s="25"/>
      <c r="B24" s="26" t="s">
        <v>197</v>
      </c>
      <c r="C24" s="16" t="s">
        <v>178</v>
      </c>
      <c r="D24" s="27" t="s">
        <v>182</v>
      </c>
      <c r="E24" s="16" t="s">
        <v>198</v>
      </c>
      <c r="F24" s="27">
        <v>100</v>
      </c>
      <c r="G24" s="28">
        <f>100/89700</f>
        <v>1.1148272017837235E-3</v>
      </c>
      <c r="H24" s="29">
        <f>100/89700</f>
        <v>1.1148272017837235E-3</v>
      </c>
      <c r="I24" s="16"/>
      <c r="J24" s="27"/>
    </row>
    <row r="25" spans="1:10" s="15" customFormat="1" ht="14.25" customHeight="1" x14ac:dyDescent="0.3">
      <c r="A25" s="25"/>
      <c r="B25" s="26" t="s">
        <v>199</v>
      </c>
      <c r="C25" s="16" t="s">
        <v>178</v>
      </c>
      <c r="D25" s="27" t="s">
        <v>179</v>
      </c>
      <c r="E25" s="16" t="s">
        <v>198</v>
      </c>
      <c r="F25" s="27">
        <v>200</v>
      </c>
      <c r="G25" s="28">
        <f>200/89700</f>
        <v>2.229654403567447E-3</v>
      </c>
      <c r="H25" s="29">
        <f>200/89700</f>
        <v>2.229654403567447E-3</v>
      </c>
      <c r="I25" s="16"/>
      <c r="J25" s="27"/>
    </row>
    <row r="26" spans="1:10" s="15" customFormat="1" ht="14.25" customHeight="1" x14ac:dyDescent="0.3">
      <c r="A26" s="25"/>
      <c r="B26" s="30" t="s">
        <v>200</v>
      </c>
      <c r="C26" s="31" t="s">
        <v>178</v>
      </c>
      <c r="D26" s="32" t="s">
        <v>201</v>
      </c>
      <c r="E26" s="31" t="s">
        <v>198</v>
      </c>
      <c r="F26" s="32">
        <v>9600</v>
      </c>
      <c r="G26" s="33">
        <v>0.08</v>
      </c>
      <c r="H26" s="32"/>
      <c r="I26" s="33">
        <v>0.08</v>
      </c>
      <c r="J26" s="34"/>
    </row>
    <row r="27" spans="1:10" s="15" customFormat="1" ht="14.25" customHeight="1" x14ac:dyDescent="0.3">
      <c r="A27" s="25"/>
      <c r="B27" s="26" t="s">
        <v>202</v>
      </c>
      <c r="C27" s="16" t="s">
        <v>178</v>
      </c>
      <c r="D27" s="27" t="s">
        <v>201</v>
      </c>
      <c r="E27" s="16" t="s">
        <v>203</v>
      </c>
      <c r="F27" s="27">
        <v>4800</v>
      </c>
      <c r="G27" s="28">
        <v>0.04</v>
      </c>
      <c r="H27" s="27"/>
      <c r="I27" s="28">
        <v>0.04</v>
      </c>
      <c r="J27" s="29"/>
    </row>
    <row r="28" spans="1:10" s="15" customFormat="1" ht="14.25" customHeight="1" x14ac:dyDescent="0.3">
      <c r="A28" s="25"/>
      <c r="B28" s="26" t="s">
        <v>204</v>
      </c>
      <c r="C28" s="16" t="s">
        <v>178</v>
      </c>
      <c r="D28" s="27" t="s">
        <v>205</v>
      </c>
      <c r="E28" s="16" t="s">
        <v>206</v>
      </c>
      <c r="F28" s="27">
        <v>5000</v>
      </c>
      <c r="G28" s="28">
        <v>0.04</v>
      </c>
      <c r="H28" s="27"/>
      <c r="I28" s="28">
        <v>0.04</v>
      </c>
      <c r="J28" s="29"/>
    </row>
    <row r="29" spans="1:10" s="15" customFormat="1" ht="14.25" customHeight="1" x14ac:dyDescent="0.3">
      <c r="A29" s="25">
        <v>3</v>
      </c>
      <c r="B29" s="26" t="s">
        <v>207</v>
      </c>
      <c r="C29" s="16"/>
      <c r="D29" s="27"/>
      <c r="E29" s="16"/>
      <c r="F29" s="27"/>
      <c r="G29" s="35"/>
      <c r="H29" s="27"/>
      <c r="I29" s="16"/>
      <c r="J29" s="27"/>
    </row>
    <row r="30" spans="1:10" s="15" customFormat="1" ht="14.25" customHeight="1" x14ac:dyDescent="0.3">
      <c r="A30" s="25"/>
      <c r="B30" s="26" t="s">
        <v>208</v>
      </c>
      <c r="C30" s="16" t="s">
        <v>178</v>
      </c>
      <c r="D30" s="27" t="s">
        <v>209</v>
      </c>
      <c r="E30" s="16" t="s">
        <v>180</v>
      </c>
      <c r="F30" s="27">
        <f>30*125</f>
        <v>3750</v>
      </c>
      <c r="G30" s="28">
        <f>3750/121680</f>
        <v>3.0818540433925051E-2</v>
      </c>
      <c r="H30" s="27"/>
      <c r="I30" s="28">
        <f>3750/121680</f>
        <v>3.0818540433925051E-2</v>
      </c>
      <c r="J30" s="29"/>
    </row>
    <row r="31" spans="1:10" s="15" customFormat="1" ht="14.25" customHeight="1" x14ac:dyDescent="0.3">
      <c r="A31" s="25"/>
      <c r="B31" s="26" t="s">
        <v>210</v>
      </c>
      <c r="C31" s="16" t="s">
        <v>178</v>
      </c>
      <c r="D31" s="27" t="s">
        <v>209</v>
      </c>
      <c r="E31" s="16" t="s">
        <v>180</v>
      </c>
      <c r="F31" s="27">
        <f>30*125</f>
        <v>3750</v>
      </c>
      <c r="G31" s="28">
        <f>3750/121680</f>
        <v>3.0818540433925051E-2</v>
      </c>
      <c r="H31" s="27"/>
      <c r="I31" s="28">
        <f>3750/121680</f>
        <v>3.0818540433925051E-2</v>
      </c>
      <c r="J31" s="29"/>
    </row>
    <row r="32" spans="1:10" s="15" customFormat="1" ht="14.25" customHeight="1" x14ac:dyDescent="0.3">
      <c r="A32" s="25"/>
      <c r="B32" s="26" t="s">
        <v>211</v>
      </c>
      <c r="C32" s="16" t="s">
        <v>178</v>
      </c>
      <c r="D32" s="27" t="s">
        <v>209</v>
      </c>
      <c r="E32" s="16" t="s">
        <v>180</v>
      </c>
      <c r="F32" s="27">
        <f>30*125</f>
        <v>3750</v>
      </c>
      <c r="G32" s="28">
        <f>3750/121680</f>
        <v>3.0818540433925051E-2</v>
      </c>
      <c r="H32" s="27"/>
      <c r="I32" s="28">
        <f>3750/121680</f>
        <v>3.0818540433925051E-2</v>
      </c>
      <c r="J32" s="29"/>
    </row>
    <row r="33" spans="1:10" s="15" customFormat="1" ht="14.25" customHeight="1" x14ac:dyDescent="0.3">
      <c r="A33" s="43"/>
      <c r="B33" s="26" t="s">
        <v>212</v>
      </c>
      <c r="C33" s="32" t="s">
        <v>178</v>
      </c>
      <c r="D33" s="32" t="s">
        <v>194</v>
      </c>
      <c r="E33" s="32" t="s">
        <v>180</v>
      </c>
      <c r="F33" s="32">
        <f>60*125</f>
        <v>7500</v>
      </c>
      <c r="G33" s="34">
        <f>7500/121680</f>
        <v>6.1637080867850101E-2</v>
      </c>
      <c r="H33" s="34">
        <f>7500/121680</f>
        <v>6.1637080867850101E-2</v>
      </c>
      <c r="I33" s="32"/>
      <c r="J33" s="32"/>
    </row>
    <row r="34" spans="1:10" s="15" customFormat="1" ht="14.25" customHeight="1" x14ac:dyDescent="0.3">
      <c r="A34" s="25"/>
      <c r="B34" s="44" t="s">
        <v>213</v>
      </c>
      <c r="C34" s="16" t="s">
        <v>178</v>
      </c>
      <c r="D34" s="27" t="s">
        <v>194</v>
      </c>
      <c r="E34" s="16" t="s">
        <v>180</v>
      </c>
      <c r="F34" s="27">
        <f>60*125</f>
        <v>7500</v>
      </c>
      <c r="G34" s="28">
        <f>7500/121680</f>
        <v>6.1637080867850101E-2</v>
      </c>
      <c r="H34" s="27"/>
      <c r="I34" s="28">
        <f>7500/121680</f>
        <v>6.1637080867850101E-2</v>
      </c>
      <c r="J34" s="29"/>
    </row>
    <row r="35" spans="1:10" s="15" customFormat="1" ht="14.25" customHeight="1" x14ac:dyDescent="0.3">
      <c r="A35" s="25"/>
      <c r="B35" s="26" t="s">
        <v>214</v>
      </c>
      <c r="C35" s="16" t="s">
        <v>178</v>
      </c>
      <c r="D35" s="27" t="s">
        <v>209</v>
      </c>
      <c r="E35" s="16" t="s">
        <v>186</v>
      </c>
      <c r="F35" s="27">
        <f>30*3750</f>
        <v>112500</v>
      </c>
      <c r="G35" s="28">
        <f>112500/121680</f>
        <v>0.92455621301775148</v>
      </c>
      <c r="H35" s="29">
        <f>112500/121680</f>
        <v>0.92455621301775148</v>
      </c>
      <c r="I35" s="16"/>
      <c r="J35" s="27"/>
    </row>
    <row r="36" spans="1:10" s="15" customFormat="1" ht="14.25" customHeight="1" x14ac:dyDescent="0.3">
      <c r="A36" s="36"/>
      <c r="B36" s="37" t="s">
        <v>215</v>
      </c>
      <c r="C36" s="47" t="s">
        <v>178</v>
      </c>
      <c r="D36" s="45" t="s">
        <v>209</v>
      </c>
      <c r="E36" s="47" t="s">
        <v>186</v>
      </c>
      <c r="F36" s="45">
        <f>30*3750</f>
        <v>112500</v>
      </c>
      <c r="G36" s="48">
        <f>112500/121680</f>
        <v>0.92455621301775148</v>
      </c>
      <c r="H36" s="45"/>
      <c r="I36" s="48">
        <f>112500/121680</f>
        <v>0.92455621301775148</v>
      </c>
      <c r="J36" s="46"/>
    </row>
    <row r="37" spans="1:10" s="75" customFormat="1" ht="18" x14ac:dyDescent="0.35">
      <c r="A37" s="103" t="s">
        <v>168</v>
      </c>
      <c r="B37" s="103"/>
      <c r="C37" s="103"/>
      <c r="D37" s="103"/>
      <c r="E37" s="103"/>
      <c r="F37" s="103"/>
      <c r="G37" s="103"/>
      <c r="H37" s="103"/>
      <c r="I37" s="103"/>
      <c r="J37" s="103"/>
    </row>
    <row r="38" spans="1:10" s="75" customFormat="1" ht="4.5" customHeight="1" x14ac:dyDescent="0.35">
      <c r="A38" s="76"/>
      <c r="B38" s="77"/>
      <c r="C38" s="77"/>
      <c r="D38" s="77"/>
      <c r="E38" s="77"/>
      <c r="F38" s="77"/>
      <c r="G38" s="77"/>
      <c r="H38" s="77"/>
      <c r="I38" s="77"/>
      <c r="J38" s="77"/>
    </row>
    <row r="39" spans="1:10" s="75" customFormat="1" ht="18" x14ac:dyDescent="0.35">
      <c r="A39" s="78" t="s">
        <v>169</v>
      </c>
      <c r="B39" s="77"/>
      <c r="C39" s="77"/>
      <c r="D39" s="77"/>
      <c r="E39" s="77"/>
      <c r="F39" s="77"/>
      <c r="G39" s="77"/>
      <c r="H39" s="77"/>
      <c r="I39" s="77"/>
      <c r="J39" s="77"/>
    </row>
    <row r="40" spans="1:10" s="75" customFormat="1" ht="18" x14ac:dyDescent="0.35">
      <c r="A40" s="78" t="s">
        <v>170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0" s="75" customFormat="1" ht="18" x14ac:dyDescent="0.35">
      <c r="A41" s="75" t="s">
        <v>400</v>
      </c>
      <c r="B41" s="77"/>
      <c r="C41" s="77"/>
      <c r="D41" s="77"/>
      <c r="E41" s="77"/>
      <c r="F41" s="77"/>
      <c r="G41" s="77"/>
      <c r="H41" s="77"/>
      <c r="I41" s="77"/>
      <c r="J41" s="77"/>
    </row>
    <row r="42" spans="1:10" s="75" customFormat="1" ht="5.25" customHeight="1" x14ac:dyDescent="0.35">
      <c r="B42" s="77"/>
      <c r="C42" s="77"/>
      <c r="D42" s="77"/>
      <c r="E42" s="77"/>
      <c r="F42" s="77"/>
      <c r="G42" s="77"/>
      <c r="H42" s="77"/>
      <c r="I42" s="77"/>
      <c r="J42" s="77"/>
    </row>
    <row r="43" spans="1:10" s="75" customFormat="1" ht="18" x14ac:dyDescent="0.35">
      <c r="A43" s="78" t="s">
        <v>171</v>
      </c>
      <c r="B43" s="79"/>
      <c r="C43" s="77"/>
      <c r="D43" s="77"/>
      <c r="E43" s="77"/>
      <c r="F43" s="77"/>
      <c r="G43" s="77"/>
      <c r="H43" s="77"/>
      <c r="I43" s="77"/>
      <c r="J43" s="77"/>
    </row>
    <row r="44" spans="1:10" s="15" customFormat="1" ht="17.25" customHeight="1" x14ac:dyDescent="0.3">
      <c r="A44" s="104" t="s">
        <v>384</v>
      </c>
      <c r="B44" s="104" t="s">
        <v>172</v>
      </c>
      <c r="C44" s="105" t="s">
        <v>405</v>
      </c>
      <c r="D44" s="80">
        <v>1</v>
      </c>
      <c r="E44" s="81">
        <v>2</v>
      </c>
      <c r="F44" s="81" t="s">
        <v>406</v>
      </c>
      <c r="G44" s="82" t="s">
        <v>407</v>
      </c>
      <c r="H44" s="108" t="s">
        <v>408</v>
      </c>
      <c r="I44" s="109"/>
      <c r="J44" s="110"/>
    </row>
    <row r="45" spans="1:10" s="15" customFormat="1" x14ac:dyDescent="0.3">
      <c r="A45" s="104"/>
      <c r="B45" s="104"/>
      <c r="C45" s="106"/>
      <c r="D45" s="83" t="s">
        <v>409</v>
      </c>
      <c r="E45" s="83" t="s">
        <v>410</v>
      </c>
      <c r="F45" s="83" t="s">
        <v>173</v>
      </c>
      <c r="G45" s="84" t="s">
        <v>411</v>
      </c>
      <c r="H45" s="111" t="s">
        <v>412</v>
      </c>
      <c r="I45" s="112"/>
      <c r="J45" s="113"/>
    </row>
    <row r="46" spans="1:10" s="15" customFormat="1" x14ac:dyDescent="0.3">
      <c r="A46" s="104"/>
      <c r="B46" s="104"/>
      <c r="C46" s="106"/>
      <c r="D46" s="83" t="s">
        <v>173</v>
      </c>
      <c r="E46" s="83" t="s">
        <v>413</v>
      </c>
      <c r="F46" s="83" t="s">
        <v>414</v>
      </c>
      <c r="G46" s="84" t="s">
        <v>415</v>
      </c>
      <c r="H46" s="111" t="s">
        <v>416</v>
      </c>
      <c r="I46" s="112"/>
      <c r="J46" s="113"/>
    </row>
    <row r="47" spans="1:10" s="15" customFormat="1" x14ac:dyDescent="0.3">
      <c r="A47" s="104"/>
      <c r="B47" s="104"/>
      <c r="C47" s="106"/>
      <c r="D47" s="83" t="s">
        <v>417</v>
      </c>
      <c r="E47" s="83"/>
      <c r="F47" s="83" t="s">
        <v>413</v>
      </c>
      <c r="G47" s="84" t="s">
        <v>418</v>
      </c>
      <c r="H47" s="85"/>
      <c r="I47" s="86"/>
      <c r="J47" s="87"/>
    </row>
    <row r="48" spans="1:10" s="15" customFormat="1" x14ac:dyDescent="0.3">
      <c r="A48" s="104"/>
      <c r="B48" s="104"/>
      <c r="C48" s="107"/>
      <c r="D48" s="88" t="s">
        <v>419</v>
      </c>
      <c r="E48" s="88"/>
      <c r="F48" s="88" t="s">
        <v>420</v>
      </c>
      <c r="G48" s="74" t="s">
        <v>421</v>
      </c>
      <c r="H48" s="89" t="s">
        <v>174</v>
      </c>
      <c r="I48" s="89" t="s">
        <v>175</v>
      </c>
      <c r="J48" s="89" t="s">
        <v>385</v>
      </c>
    </row>
    <row r="49" spans="1:10" s="15" customFormat="1" ht="14.25" customHeight="1" x14ac:dyDescent="0.3">
      <c r="A49" s="25"/>
      <c r="B49" s="26" t="s">
        <v>216</v>
      </c>
      <c r="C49" s="16" t="s">
        <v>178</v>
      </c>
      <c r="D49" s="27" t="s">
        <v>205</v>
      </c>
      <c r="E49" s="16" t="s">
        <v>180</v>
      </c>
      <c r="F49" s="27">
        <f>20*125</f>
        <v>2500</v>
      </c>
      <c r="G49" s="28">
        <f>2500/121680</f>
        <v>2.0545693622616698E-2</v>
      </c>
      <c r="H49" s="29">
        <f>2500/121680</f>
        <v>2.0545693622616698E-2</v>
      </c>
      <c r="I49" s="16"/>
      <c r="J49" s="27"/>
    </row>
    <row r="50" spans="1:10" s="15" customFormat="1" ht="14.25" customHeight="1" x14ac:dyDescent="0.3">
      <c r="A50" s="25"/>
      <c r="B50" s="26" t="s">
        <v>217</v>
      </c>
      <c r="C50" s="16"/>
      <c r="D50" s="27"/>
      <c r="E50" s="16"/>
      <c r="F50" s="27"/>
      <c r="G50" s="16"/>
      <c r="H50" s="27"/>
      <c r="I50" s="16"/>
      <c r="J50" s="27"/>
    </row>
    <row r="51" spans="1:10" s="15" customFormat="1" ht="14.25" customHeight="1" x14ac:dyDescent="0.3">
      <c r="A51" s="25">
        <v>4</v>
      </c>
      <c r="B51" s="26" t="s">
        <v>218</v>
      </c>
      <c r="C51" s="16"/>
      <c r="D51" s="27"/>
      <c r="E51" s="16"/>
      <c r="F51" s="27"/>
      <c r="G51" s="16"/>
      <c r="H51" s="27"/>
      <c r="I51" s="16"/>
      <c r="J51" s="27"/>
    </row>
    <row r="52" spans="1:10" s="15" customFormat="1" ht="14.25" customHeight="1" x14ac:dyDescent="0.3">
      <c r="A52" s="25"/>
      <c r="B52" s="26" t="s">
        <v>219</v>
      </c>
      <c r="C52" s="16" t="s">
        <v>178</v>
      </c>
      <c r="D52" s="27" t="s">
        <v>220</v>
      </c>
      <c r="E52" s="16" t="s">
        <v>221</v>
      </c>
      <c r="F52" s="27">
        <v>2520</v>
      </c>
      <c r="G52" s="28">
        <f>2520/121680</f>
        <v>2.0710059171597635E-2</v>
      </c>
      <c r="H52" s="27"/>
      <c r="I52" s="28">
        <f>2520/121680</f>
        <v>2.0710059171597635E-2</v>
      </c>
      <c r="J52" s="29"/>
    </row>
    <row r="53" spans="1:10" s="15" customFormat="1" ht="14.25" customHeight="1" x14ac:dyDescent="0.3">
      <c r="A53" s="25"/>
      <c r="B53" s="26" t="s">
        <v>222</v>
      </c>
      <c r="C53" s="16" t="s">
        <v>178</v>
      </c>
      <c r="D53" s="27" t="s">
        <v>194</v>
      </c>
      <c r="E53" s="16" t="s">
        <v>223</v>
      </c>
      <c r="F53" s="27">
        <f>60*365</f>
        <v>21900</v>
      </c>
      <c r="G53" s="28">
        <f>21900/121680</f>
        <v>0.17998027613412229</v>
      </c>
      <c r="H53" s="27"/>
      <c r="I53" s="28">
        <f>21900/121680</f>
        <v>0.17998027613412229</v>
      </c>
      <c r="J53" s="29"/>
    </row>
    <row r="54" spans="1:10" s="15" customFormat="1" ht="14.25" customHeight="1" x14ac:dyDescent="0.3">
      <c r="A54" s="25"/>
      <c r="B54" s="30" t="s">
        <v>224</v>
      </c>
      <c r="C54" s="31" t="s">
        <v>178</v>
      </c>
      <c r="D54" s="32" t="s">
        <v>225</v>
      </c>
      <c r="E54" s="31" t="s">
        <v>223</v>
      </c>
      <c r="F54" s="32">
        <f>120*365</f>
        <v>43800</v>
      </c>
      <c r="G54" s="33">
        <f>43800/121680</f>
        <v>0.35996055226824458</v>
      </c>
      <c r="H54" s="32"/>
      <c r="I54" s="33">
        <f>43800/121680</f>
        <v>0.35996055226824458</v>
      </c>
      <c r="J54" s="34"/>
    </row>
    <row r="55" spans="1:10" s="15" customFormat="1" ht="14.25" customHeight="1" x14ac:dyDescent="0.3">
      <c r="A55" s="25"/>
      <c r="B55" s="92" t="s">
        <v>226</v>
      </c>
      <c r="C55" s="16" t="s">
        <v>178</v>
      </c>
      <c r="D55" s="27" t="s">
        <v>194</v>
      </c>
      <c r="E55" s="16" t="s">
        <v>227</v>
      </c>
      <c r="F55" s="27">
        <f>60*60</f>
        <v>3600</v>
      </c>
      <c r="G55" s="28">
        <f>3600/121680</f>
        <v>2.9585798816568046E-2</v>
      </c>
      <c r="H55" s="27"/>
      <c r="I55" s="28">
        <f>3600/121680</f>
        <v>2.9585798816568046E-2</v>
      </c>
      <c r="J55" s="29"/>
    </row>
    <row r="56" spans="1:10" s="15" customFormat="1" ht="14.25" customHeight="1" x14ac:dyDescent="0.3">
      <c r="A56" s="25">
        <v>5</v>
      </c>
      <c r="B56" s="26" t="s">
        <v>228</v>
      </c>
      <c r="C56" s="16"/>
      <c r="D56" s="27"/>
      <c r="E56" s="16"/>
      <c r="F56" s="27"/>
      <c r="G56" s="16"/>
      <c r="H56" s="27"/>
      <c r="I56" s="16"/>
      <c r="J56" s="27"/>
    </row>
    <row r="57" spans="1:10" s="15" customFormat="1" ht="14.25" customHeight="1" x14ac:dyDescent="0.3">
      <c r="A57" s="25"/>
      <c r="B57" s="26" t="s">
        <v>229</v>
      </c>
      <c r="C57" s="16" t="s">
        <v>178</v>
      </c>
      <c r="D57" s="27" t="s">
        <v>194</v>
      </c>
      <c r="E57" s="16" t="s">
        <v>230</v>
      </c>
      <c r="F57" s="27">
        <f>60*24</f>
        <v>1440</v>
      </c>
      <c r="G57" s="28">
        <f>1440/89700</f>
        <v>1.6053511705685617E-2</v>
      </c>
      <c r="H57" s="29">
        <f>1440/89700</f>
        <v>1.6053511705685617E-2</v>
      </c>
      <c r="I57" s="16"/>
      <c r="J57" s="27"/>
    </row>
    <row r="58" spans="1:10" s="15" customFormat="1" ht="14.25" customHeight="1" x14ac:dyDescent="0.3">
      <c r="A58" s="25"/>
      <c r="B58" s="26" t="s">
        <v>231</v>
      </c>
      <c r="C58" s="16" t="s">
        <v>178</v>
      </c>
      <c r="D58" s="27" t="s">
        <v>179</v>
      </c>
      <c r="E58" s="16" t="s">
        <v>232</v>
      </c>
      <c r="F58" s="27">
        <f>10*900</f>
        <v>9000</v>
      </c>
      <c r="G58" s="28">
        <f>9000/89700</f>
        <v>0.10033444816053512</v>
      </c>
      <c r="H58" s="29">
        <f>9000/89700</f>
        <v>0.10033444816053512</v>
      </c>
      <c r="I58" s="16"/>
      <c r="J58" s="27"/>
    </row>
    <row r="59" spans="1:10" s="15" customFormat="1" ht="14.25" customHeight="1" x14ac:dyDescent="0.3">
      <c r="A59" s="25"/>
      <c r="B59" s="26" t="s">
        <v>233</v>
      </c>
      <c r="C59" s="16" t="s">
        <v>178</v>
      </c>
      <c r="D59" s="27" t="s">
        <v>179</v>
      </c>
      <c r="E59" s="16" t="s">
        <v>232</v>
      </c>
      <c r="F59" s="27">
        <v>3000</v>
      </c>
      <c r="G59" s="28">
        <v>0.03</v>
      </c>
      <c r="H59" s="29">
        <v>0.03</v>
      </c>
      <c r="I59" s="16"/>
      <c r="J59" s="27"/>
    </row>
    <row r="60" spans="1:10" s="15" customFormat="1" ht="14.25" customHeight="1" x14ac:dyDescent="0.3">
      <c r="A60" s="25"/>
      <c r="B60" s="30" t="s">
        <v>234</v>
      </c>
      <c r="C60" s="31" t="s">
        <v>178</v>
      </c>
      <c r="D60" s="32" t="s">
        <v>179</v>
      </c>
      <c r="E60" s="31" t="s">
        <v>235</v>
      </c>
      <c r="F60" s="32">
        <v>3000</v>
      </c>
      <c r="G60" s="33">
        <v>0.03</v>
      </c>
      <c r="H60" s="34">
        <v>0.03</v>
      </c>
      <c r="I60" s="31"/>
      <c r="J60" s="32"/>
    </row>
    <row r="61" spans="1:10" s="15" customFormat="1" ht="14.25" customHeight="1" x14ac:dyDescent="0.3">
      <c r="A61" s="25"/>
      <c r="B61" s="26" t="s">
        <v>236</v>
      </c>
      <c r="C61" s="16" t="s">
        <v>178</v>
      </c>
      <c r="D61" s="27" t="s">
        <v>191</v>
      </c>
      <c r="E61" s="16" t="s">
        <v>195</v>
      </c>
      <c r="F61" s="27">
        <f>180*12</f>
        <v>2160</v>
      </c>
      <c r="G61" s="28">
        <f>2160/89700</f>
        <v>2.4080267558528427E-2</v>
      </c>
      <c r="H61" s="29">
        <f>2160/89700</f>
        <v>2.4080267558528427E-2</v>
      </c>
      <c r="I61" s="16"/>
      <c r="J61" s="27"/>
    </row>
    <row r="62" spans="1:10" s="15" customFormat="1" ht="14.25" customHeight="1" x14ac:dyDescent="0.3">
      <c r="A62" s="25"/>
      <c r="B62" s="26" t="s">
        <v>237</v>
      </c>
      <c r="C62" s="16" t="s">
        <v>178</v>
      </c>
      <c r="D62" s="27" t="s">
        <v>179</v>
      </c>
      <c r="E62" s="16" t="s">
        <v>235</v>
      </c>
      <c r="F62" s="27">
        <v>3000</v>
      </c>
      <c r="G62" s="28">
        <v>0.03</v>
      </c>
      <c r="H62" s="29">
        <v>0.03</v>
      </c>
      <c r="I62" s="16"/>
      <c r="J62" s="27"/>
    </row>
    <row r="63" spans="1:10" s="15" customFormat="1" ht="14.25" customHeight="1" x14ac:dyDescent="0.3">
      <c r="A63" s="25"/>
      <c r="B63" s="26" t="s">
        <v>238</v>
      </c>
      <c r="C63" s="16" t="s">
        <v>178</v>
      </c>
      <c r="D63" s="27" t="s">
        <v>209</v>
      </c>
      <c r="E63" s="16" t="s">
        <v>235</v>
      </c>
      <c r="F63" s="27">
        <f>30*300</f>
        <v>9000</v>
      </c>
      <c r="G63" s="28">
        <f>9000/89700</f>
        <v>0.10033444816053512</v>
      </c>
      <c r="H63" s="29">
        <f>9000/89700</f>
        <v>0.10033444816053512</v>
      </c>
      <c r="I63" s="16"/>
      <c r="J63" s="27"/>
    </row>
    <row r="64" spans="1:10" s="15" customFormat="1" ht="14.25" customHeight="1" x14ac:dyDescent="0.3">
      <c r="A64" s="25"/>
      <c r="B64" s="26" t="s">
        <v>239</v>
      </c>
      <c r="C64" s="16" t="s">
        <v>178</v>
      </c>
      <c r="D64" s="27" t="s">
        <v>179</v>
      </c>
      <c r="E64" s="16" t="s">
        <v>223</v>
      </c>
      <c r="F64" s="27">
        <v>3650</v>
      </c>
      <c r="G64" s="28">
        <f>3650/89700</f>
        <v>4.0691192865105912E-2</v>
      </c>
      <c r="H64" s="29">
        <f>3650/89700</f>
        <v>4.0691192865105912E-2</v>
      </c>
      <c r="I64" s="16"/>
      <c r="J64" s="27"/>
    </row>
    <row r="65" spans="1:10" s="15" customFormat="1" ht="14.25" customHeight="1" x14ac:dyDescent="0.3">
      <c r="A65" s="25"/>
      <c r="B65" s="26" t="s">
        <v>240</v>
      </c>
      <c r="C65" s="16" t="s">
        <v>178</v>
      </c>
      <c r="D65" s="27" t="s">
        <v>194</v>
      </c>
      <c r="E65" s="16" t="s">
        <v>223</v>
      </c>
      <c r="F65" s="27">
        <f>60*365</f>
        <v>21900</v>
      </c>
      <c r="G65" s="28">
        <f>21900/89700</f>
        <v>0.24414715719063546</v>
      </c>
      <c r="H65" s="29">
        <f>21900/89700</f>
        <v>0.24414715719063546</v>
      </c>
      <c r="I65" s="16"/>
      <c r="J65" s="27"/>
    </row>
    <row r="66" spans="1:10" s="15" customFormat="1" ht="14.25" customHeight="1" x14ac:dyDescent="0.3">
      <c r="A66" s="25"/>
      <c r="B66" s="26" t="s">
        <v>241</v>
      </c>
      <c r="C66" s="16" t="s">
        <v>178</v>
      </c>
      <c r="D66" s="27" t="s">
        <v>191</v>
      </c>
      <c r="E66" s="16" t="s">
        <v>192</v>
      </c>
      <c r="F66" s="27">
        <f>180*13</f>
        <v>2340</v>
      </c>
      <c r="G66" s="28">
        <f>2340/89700</f>
        <v>2.6086956521739129E-2</v>
      </c>
      <c r="H66" s="29">
        <f>2340/89700</f>
        <v>2.6086956521739129E-2</v>
      </c>
      <c r="I66" s="16"/>
      <c r="J66" s="27"/>
    </row>
    <row r="67" spans="1:10" s="15" customFormat="1" ht="14.25" customHeight="1" x14ac:dyDescent="0.3">
      <c r="A67" s="25"/>
      <c r="B67" s="26" t="s">
        <v>242</v>
      </c>
      <c r="C67" s="16" t="s">
        <v>178</v>
      </c>
      <c r="D67" s="27" t="s">
        <v>209</v>
      </c>
      <c r="E67" s="16" t="s">
        <v>223</v>
      </c>
      <c r="F67" s="27">
        <f>30*365</f>
        <v>10950</v>
      </c>
      <c r="G67" s="28">
        <f>10950/89700</f>
        <v>0.12207357859531773</v>
      </c>
      <c r="H67" s="29">
        <f>10950/89700</f>
        <v>0.12207357859531773</v>
      </c>
      <c r="I67" s="16"/>
      <c r="J67" s="27"/>
    </row>
    <row r="68" spans="1:10" s="15" customFormat="1" ht="14.25" customHeight="1" x14ac:dyDescent="0.3">
      <c r="A68" s="25"/>
      <c r="B68" s="26" t="s">
        <v>243</v>
      </c>
      <c r="C68" s="31" t="s">
        <v>178</v>
      </c>
      <c r="D68" s="32" t="s">
        <v>209</v>
      </c>
      <c r="E68" s="31" t="s">
        <v>223</v>
      </c>
      <c r="F68" s="32">
        <v>10950</v>
      </c>
      <c r="G68" s="33">
        <v>0.12</v>
      </c>
      <c r="H68" s="34">
        <v>0.12</v>
      </c>
      <c r="I68" s="31"/>
      <c r="J68" s="32"/>
    </row>
    <row r="69" spans="1:10" s="15" customFormat="1" ht="14.25" customHeight="1" x14ac:dyDescent="0.3">
      <c r="A69" s="25"/>
      <c r="B69" s="26" t="s">
        <v>244</v>
      </c>
      <c r="C69" s="16" t="s">
        <v>178</v>
      </c>
      <c r="D69" s="27" t="s">
        <v>194</v>
      </c>
      <c r="E69" s="16" t="s">
        <v>245</v>
      </c>
      <c r="F69" s="27">
        <f>60*52</f>
        <v>3120</v>
      </c>
      <c r="G69" s="28">
        <f>3120/89700</f>
        <v>3.4782608695652174E-2</v>
      </c>
      <c r="H69" s="29">
        <f>3120/89700</f>
        <v>3.4782608695652174E-2</v>
      </c>
      <c r="I69" s="16"/>
      <c r="J69" s="27"/>
    </row>
    <row r="70" spans="1:10" s="53" customFormat="1" ht="14.25" customHeight="1" thickBot="1" x14ac:dyDescent="0.35">
      <c r="A70" s="51"/>
      <c r="B70" s="51" t="s">
        <v>246</v>
      </c>
      <c r="C70" s="52"/>
      <c r="D70" s="52"/>
      <c r="E70" s="52"/>
      <c r="F70" s="93">
        <f>SUM(F14:F69)</f>
        <v>458090</v>
      </c>
      <c r="G70" s="94">
        <f>SUM(G14:G69)</f>
        <v>4.0737904124860629</v>
      </c>
      <c r="H70" s="94">
        <f>SUM(H14:H69)</f>
        <v>2.1819717005402621</v>
      </c>
      <c r="I70" s="94">
        <f>SUM(I14:I69)</f>
        <v>1.8288856015779091</v>
      </c>
      <c r="J70" s="94">
        <f>SUM(J14:J69)</f>
        <v>0</v>
      </c>
    </row>
    <row r="71" spans="1:10" s="15" customFormat="1" ht="16.2" thickTop="1" x14ac:dyDescent="0.3">
      <c r="A71" s="16"/>
    </row>
    <row r="72" spans="1:10" s="15" customFormat="1" x14ac:dyDescent="0.3">
      <c r="A72" s="73"/>
    </row>
    <row r="73" spans="1:10" s="75" customFormat="1" ht="18" x14ac:dyDescent="0.35">
      <c r="A73" s="103" t="s">
        <v>168</v>
      </c>
      <c r="B73" s="103"/>
      <c r="C73" s="103"/>
      <c r="D73" s="103"/>
      <c r="E73" s="103"/>
      <c r="F73" s="103"/>
      <c r="G73" s="103"/>
      <c r="H73" s="103"/>
      <c r="I73" s="103"/>
      <c r="J73" s="103"/>
    </row>
    <row r="74" spans="1:10" s="75" customFormat="1" ht="4.5" customHeight="1" x14ac:dyDescent="0.35">
      <c r="A74" s="76"/>
      <c r="B74" s="77"/>
      <c r="C74" s="77"/>
      <c r="D74" s="77"/>
      <c r="E74" s="77"/>
      <c r="F74" s="77"/>
      <c r="G74" s="77"/>
      <c r="H74" s="77"/>
      <c r="I74" s="77"/>
      <c r="J74" s="77"/>
    </row>
    <row r="75" spans="1:10" s="75" customFormat="1" ht="18" x14ac:dyDescent="0.35">
      <c r="A75" s="78" t="s">
        <v>169</v>
      </c>
      <c r="B75" s="77"/>
      <c r="C75" s="77"/>
      <c r="D75" s="77"/>
      <c r="E75" s="77"/>
      <c r="F75" s="77"/>
      <c r="G75" s="77"/>
      <c r="H75" s="77"/>
      <c r="I75" s="77"/>
      <c r="J75" s="77"/>
    </row>
    <row r="76" spans="1:10" s="75" customFormat="1" ht="18" x14ac:dyDescent="0.35">
      <c r="A76" s="78" t="s">
        <v>170</v>
      </c>
      <c r="B76" s="77"/>
      <c r="C76" s="77"/>
      <c r="D76" s="77"/>
      <c r="E76" s="77"/>
      <c r="F76" s="77"/>
      <c r="G76" s="77"/>
      <c r="H76" s="77"/>
      <c r="I76" s="77"/>
      <c r="J76" s="77"/>
    </row>
    <row r="77" spans="1:10" s="75" customFormat="1" ht="18" x14ac:dyDescent="0.35">
      <c r="A77" s="75" t="s">
        <v>400</v>
      </c>
      <c r="B77" s="77"/>
      <c r="C77" s="77"/>
      <c r="D77" s="77"/>
      <c r="E77" s="77"/>
      <c r="F77" s="77"/>
      <c r="G77" s="77"/>
      <c r="H77" s="77"/>
      <c r="I77" s="77"/>
      <c r="J77" s="77"/>
    </row>
    <row r="78" spans="1:10" s="75" customFormat="1" ht="4.5" customHeight="1" x14ac:dyDescent="0.35">
      <c r="B78" s="77"/>
      <c r="C78" s="77"/>
      <c r="D78" s="77"/>
      <c r="E78" s="77"/>
      <c r="F78" s="77"/>
      <c r="G78" s="77"/>
      <c r="H78" s="77"/>
      <c r="I78" s="77"/>
      <c r="J78" s="77"/>
    </row>
    <row r="79" spans="1:10" s="77" customFormat="1" ht="18" x14ac:dyDescent="0.35">
      <c r="A79" s="78" t="s">
        <v>247</v>
      </c>
      <c r="B79" s="90"/>
    </row>
    <row r="80" spans="1:10" s="15" customFormat="1" ht="17.25" customHeight="1" x14ac:dyDescent="0.3">
      <c r="A80" s="104" t="s">
        <v>384</v>
      </c>
      <c r="B80" s="104" t="s">
        <v>172</v>
      </c>
      <c r="C80" s="105" t="s">
        <v>405</v>
      </c>
      <c r="D80" s="80">
        <v>1</v>
      </c>
      <c r="E80" s="81">
        <v>2</v>
      </c>
      <c r="F80" s="81" t="s">
        <v>406</v>
      </c>
      <c r="G80" s="82" t="s">
        <v>407</v>
      </c>
      <c r="H80" s="108" t="s">
        <v>408</v>
      </c>
      <c r="I80" s="109"/>
      <c r="J80" s="110"/>
    </row>
    <row r="81" spans="1:10" s="15" customFormat="1" x14ac:dyDescent="0.3">
      <c r="A81" s="104"/>
      <c r="B81" s="104"/>
      <c r="C81" s="106"/>
      <c r="D81" s="83" t="s">
        <v>409</v>
      </c>
      <c r="E81" s="83" t="s">
        <v>410</v>
      </c>
      <c r="F81" s="83" t="s">
        <v>173</v>
      </c>
      <c r="G81" s="84" t="s">
        <v>411</v>
      </c>
      <c r="H81" s="111" t="s">
        <v>412</v>
      </c>
      <c r="I81" s="112"/>
      <c r="J81" s="113"/>
    </row>
    <row r="82" spans="1:10" s="15" customFormat="1" x14ac:dyDescent="0.3">
      <c r="A82" s="104"/>
      <c r="B82" s="104"/>
      <c r="C82" s="106"/>
      <c r="D82" s="83" t="s">
        <v>173</v>
      </c>
      <c r="E82" s="83" t="s">
        <v>413</v>
      </c>
      <c r="F82" s="83" t="s">
        <v>414</v>
      </c>
      <c r="G82" s="84" t="s">
        <v>415</v>
      </c>
      <c r="H82" s="111" t="s">
        <v>416</v>
      </c>
      <c r="I82" s="112"/>
      <c r="J82" s="113"/>
    </row>
    <row r="83" spans="1:10" s="15" customFormat="1" x14ac:dyDescent="0.3">
      <c r="A83" s="104"/>
      <c r="B83" s="104"/>
      <c r="C83" s="106"/>
      <c r="D83" s="83" t="s">
        <v>417</v>
      </c>
      <c r="E83" s="83"/>
      <c r="F83" s="83" t="s">
        <v>413</v>
      </c>
      <c r="G83" s="84" t="s">
        <v>418</v>
      </c>
      <c r="H83" s="85"/>
      <c r="I83" s="86"/>
      <c r="J83" s="87"/>
    </row>
    <row r="84" spans="1:10" s="15" customFormat="1" x14ac:dyDescent="0.3">
      <c r="A84" s="104"/>
      <c r="B84" s="104"/>
      <c r="C84" s="107"/>
      <c r="D84" s="88" t="s">
        <v>419</v>
      </c>
      <c r="E84" s="88"/>
      <c r="F84" s="88" t="s">
        <v>420</v>
      </c>
      <c r="G84" s="74" t="s">
        <v>421</v>
      </c>
      <c r="H84" s="89" t="s">
        <v>174</v>
      </c>
      <c r="I84" s="89" t="s">
        <v>175</v>
      </c>
      <c r="J84" s="89" t="s">
        <v>385</v>
      </c>
    </row>
    <row r="85" spans="1:10" s="15" customFormat="1" ht="14.25" customHeight="1" x14ac:dyDescent="0.3">
      <c r="A85" s="38">
        <v>1</v>
      </c>
      <c r="B85" s="39" t="s">
        <v>248</v>
      </c>
      <c r="C85" s="21"/>
      <c r="D85" s="24"/>
      <c r="E85" s="21"/>
      <c r="F85" s="24"/>
      <c r="G85" s="21"/>
      <c r="H85" s="24"/>
      <c r="I85" s="21"/>
      <c r="J85" s="24"/>
    </row>
    <row r="86" spans="1:10" s="15" customFormat="1" ht="14.25" customHeight="1" x14ac:dyDescent="0.3">
      <c r="A86" s="25"/>
      <c r="B86" s="26" t="s">
        <v>249</v>
      </c>
      <c r="C86" s="16" t="s">
        <v>178</v>
      </c>
      <c r="D86" s="27" t="s">
        <v>179</v>
      </c>
      <c r="E86" s="16" t="s">
        <v>250</v>
      </c>
      <c r="F86" s="27">
        <f>10*30</f>
        <v>300</v>
      </c>
      <c r="G86" s="28">
        <f>300/121680</f>
        <v>2.465483234714004E-3</v>
      </c>
      <c r="H86" s="29">
        <f>300/121680</f>
        <v>2.465483234714004E-3</v>
      </c>
      <c r="I86" s="16"/>
      <c r="J86" s="27"/>
    </row>
    <row r="87" spans="1:10" s="15" customFormat="1" ht="14.25" customHeight="1" x14ac:dyDescent="0.3">
      <c r="A87" s="25"/>
      <c r="B87" s="26" t="s">
        <v>251</v>
      </c>
      <c r="C87" s="16" t="s">
        <v>178</v>
      </c>
      <c r="D87" s="27" t="s">
        <v>179</v>
      </c>
      <c r="E87" s="16" t="s">
        <v>250</v>
      </c>
      <c r="F87" s="27">
        <f>10*30</f>
        <v>300</v>
      </c>
      <c r="G87" s="28">
        <f>300/121680</f>
        <v>2.465483234714004E-3</v>
      </c>
      <c r="H87" s="29">
        <f>300/121680</f>
        <v>2.465483234714004E-3</v>
      </c>
      <c r="I87" s="16"/>
      <c r="J87" s="27"/>
    </row>
    <row r="88" spans="1:10" s="15" customFormat="1" ht="14.25" customHeight="1" x14ac:dyDescent="0.3">
      <c r="A88" s="25"/>
      <c r="B88" s="26" t="s">
        <v>252</v>
      </c>
      <c r="C88" s="16" t="s">
        <v>178</v>
      </c>
      <c r="D88" s="27" t="s">
        <v>209</v>
      </c>
      <c r="E88" s="16" t="s">
        <v>250</v>
      </c>
      <c r="F88" s="27">
        <f>30*30</f>
        <v>900</v>
      </c>
      <c r="G88" s="28">
        <f>900/89700</f>
        <v>1.0033444816053512E-2</v>
      </c>
      <c r="H88" s="29">
        <f>900/89700</f>
        <v>1.0033444816053512E-2</v>
      </c>
      <c r="I88" s="16"/>
      <c r="J88" s="27"/>
    </row>
    <row r="89" spans="1:10" s="15" customFormat="1" ht="14.25" customHeight="1" x14ac:dyDescent="0.3">
      <c r="A89" s="25"/>
      <c r="B89" s="44" t="s">
        <v>253</v>
      </c>
      <c r="C89" s="31" t="s">
        <v>254</v>
      </c>
      <c r="D89" s="32" t="s">
        <v>201</v>
      </c>
      <c r="E89" s="31" t="s">
        <v>255</v>
      </c>
      <c r="F89" s="32">
        <f>480*30</f>
        <v>14400</v>
      </c>
      <c r="G89" s="33">
        <f>14400/121680</f>
        <v>0.11834319526627218</v>
      </c>
      <c r="H89" s="32"/>
      <c r="I89" s="33">
        <f>14400/121680</f>
        <v>0.11834319526627218</v>
      </c>
      <c r="J89" s="34"/>
    </row>
    <row r="90" spans="1:10" s="15" customFormat="1" ht="14.25" customHeight="1" x14ac:dyDescent="0.3">
      <c r="A90" s="25"/>
      <c r="B90" s="44" t="s">
        <v>256</v>
      </c>
      <c r="C90" s="16" t="s">
        <v>254</v>
      </c>
      <c r="D90" s="27" t="s">
        <v>201</v>
      </c>
      <c r="E90" s="16" t="s">
        <v>255</v>
      </c>
      <c r="F90" s="27">
        <f>480*30</f>
        <v>14400</v>
      </c>
      <c r="G90" s="28">
        <f>14400/121680</f>
        <v>0.11834319526627218</v>
      </c>
      <c r="H90" s="29">
        <f>14400/121680</f>
        <v>0.11834319526627218</v>
      </c>
      <c r="I90" s="16"/>
      <c r="J90" s="27"/>
    </row>
    <row r="91" spans="1:10" s="15" customFormat="1" ht="14.25" customHeight="1" x14ac:dyDescent="0.3">
      <c r="A91" s="25"/>
      <c r="B91" s="26" t="s">
        <v>257</v>
      </c>
      <c r="C91" s="16" t="s">
        <v>178</v>
      </c>
      <c r="D91" s="27" t="s">
        <v>209</v>
      </c>
      <c r="E91" s="16" t="s">
        <v>250</v>
      </c>
      <c r="F91" s="27">
        <f>30*30</f>
        <v>900</v>
      </c>
      <c r="G91" s="28">
        <f>900/121680</f>
        <v>7.3964497041420114E-3</v>
      </c>
      <c r="H91" s="29">
        <f>900/121680</f>
        <v>7.3964497041420114E-3</v>
      </c>
      <c r="I91" s="16"/>
      <c r="J91" s="27"/>
    </row>
    <row r="92" spans="1:10" s="15" customFormat="1" ht="14.25" customHeight="1" x14ac:dyDescent="0.3">
      <c r="A92" s="25">
        <v>2</v>
      </c>
      <c r="B92" s="26" t="s">
        <v>258</v>
      </c>
      <c r="C92" s="16"/>
      <c r="D92" s="27"/>
      <c r="E92" s="16"/>
      <c r="F92" s="27"/>
      <c r="G92" s="16"/>
      <c r="H92" s="27"/>
      <c r="I92" s="16"/>
      <c r="J92" s="27"/>
    </row>
    <row r="93" spans="1:10" s="15" customFormat="1" ht="14.25" customHeight="1" x14ac:dyDescent="0.3">
      <c r="A93" s="25"/>
      <c r="B93" s="26" t="s">
        <v>259</v>
      </c>
      <c r="C93" s="16" t="s">
        <v>178</v>
      </c>
      <c r="D93" s="27" t="s">
        <v>179</v>
      </c>
      <c r="E93" s="16" t="s">
        <v>260</v>
      </c>
      <c r="F93" s="27">
        <f>10*120</f>
        <v>1200</v>
      </c>
      <c r="G93" s="28">
        <f>1200/121680</f>
        <v>9.8619329388560158E-3</v>
      </c>
      <c r="H93" s="29">
        <f>1200/121680</f>
        <v>9.8619329388560158E-3</v>
      </c>
      <c r="I93" s="16"/>
      <c r="J93" s="27"/>
    </row>
    <row r="94" spans="1:10" s="15" customFormat="1" ht="14.25" customHeight="1" x14ac:dyDescent="0.3">
      <c r="A94" s="25"/>
      <c r="B94" s="26" t="s">
        <v>261</v>
      </c>
      <c r="C94" s="16" t="s">
        <v>178</v>
      </c>
      <c r="D94" s="27" t="s">
        <v>179</v>
      </c>
      <c r="E94" s="16" t="s">
        <v>260</v>
      </c>
      <c r="F94" s="27">
        <f>10*120</f>
        <v>1200</v>
      </c>
      <c r="G94" s="28">
        <f>1200/121680</f>
        <v>9.8619329388560158E-3</v>
      </c>
      <c r="H94" s="29">
        <f>1200/121680</f>
        <v>9.8619329388560158E-3</v>
      </c>
      <c r="I94" s="16"/>
      <c r="J94" s="27"/>
    </row>
    <row r="95" spans="1:10" s="15" customFormat="1" ht="14.25" customHeight="1" x14ac:dyDescent="0.3">
      <c r="A95" s="25"/>
      <c r="B95" s="26" t="s">
        <v>262</v>
      </c>
      <c r="C95" s="16" t="s">
        <v>178</v>
      </c>
      <c r="D95" s="27" t="s">
        <v>209</v>
      </c>
      <c r="E95" s="16" t="s">
        <v>260</v>
      </c>
      <c r="F95" s="27">
        <f>30*120</f>
        <v>3600</v>
      </c>
      <c r="G95" s="28">
        <f>3600/89700</f>
        <v>4.0133779264214048E-2</v>
      </c>
      <c r="H95" s="29">
        <f>3600/89700</f>
        <v>4.0133779264214048E-2</v>
      </c>
      <c r="I95" s="16"/>
      <c r="J95" s="27"/>
    </row>
    <row r="96" spans="1:10" s="15" customFormat="1" ht="14.25" customHeight="1" x14ac:dyDescent="0.3">
      <c r="A96" s="25"/>
      <c r="B96" s="44" t="s">
        <v>263</v>
      </c>
      <c r="C96" s="31" t="s">
        <v>254</v>
      </c>
      <c r="D96" s="32" t="s">
        <v>201</v>
      </c>
      <c r="E96" s="31" t="s">
        <v>264</v>
      </c>
      <c r="F96" s="32">
        <f>480*120</f>
        <v>57600</v>
      </c>
      <c r="G96" s="33">
        <f>57600/121680</f>
        <v>0.47337278106508873</v>
      </c>
      <c r="H96" s="32"/>
      <c r="I96" s="33">
        <f>57600/121680</f>
        <v>0.47337278106508873</v>
      </c>
      <c r="J96" s="34"/>
    </row>
    <row r="97" spans="1:10" s="15" customFormat="1" ht="14.25" customHeight="1" x14ac:dyDescent="0.3">
      <c r="A97" s="25"/>
      <c r="B97" s="26" t="s">
        <v>265</v>
      </c>
      <c r="C97" s="16" t="s">
        <v>254</v>
      </c>
      <c r="D97" s="27" t="s">
        <v>201</v>
      </c>
      <c r="E97" s="16" t="s">
        <v>264</v>
      </c>
      <c r="F97" s="27">
        <f>480*120</f>
        <v>57600</v>
      </c>
      <c r="G97" s="28">
        <f>57600/121680</f>
        <v>0.47337278106508873</v>
      </c>
      <c r="H97" s="29">
        <f>57600/121680</f>
        <v>0.47337278106508873</v>
      </c>
      <c r="I97" s="16"/>
      <c r="J97" s="27"/>
    </row>
    <row r="98" spans="1:10" s="15" customFormat="1" ht="14.25" customHeight="1" x14ac:dyDescent="0.3">
      <c r="A98" s="25"/>
      <c r="B98" s="26" t="s">
        <v>266</v>
      </c>
      <c r="C98" s="16" t="s">
        <v>254</v>
      </c>
      <c r="D98" s="27" t="s">
        <v>201</v>
      </c>
      <c r="E98" s="16" t="s">
        <v>264</v>
      </c>
      <c r="F98" s="27">
        <f>480*120</f>
        <v>57600</v>
      </c>
      <c r="G98" s="28">
        <f>57600/121680</f>
        <v>0.47337278106508873</v>
      </c>
      <c r="H98" s="29">
        <f>57600/121680</f>
        <v>0.47337278106508873</v>
      </c>
      <c r="I98" s="16"/>
      <c r="J98" s="27"/>
    </row>
    <row r="99" spans="1:10" s="15" customFormat="1" ht="14.25" customHeight="1" x14ac:dyDescent="0.3">
      <c r="A99" s="25"/>
      <c r="B99" s="26" t="s">
        <v>267</v>
      </c>
      <c r="C99" s="16" t="s">
        <v>178</v>
      </c>
      <c r="D99" s="27" t="s">
        <v>191</v>
      </c>
      <c r="E99" s="16" t="s">
        <v>260</v>
      </c>
      <c r="F99" s="27">
        <f>180*120</f>
        <v>21600</v>
      </c>
      <c r="G99" s="28">
        <f>21600/121680</f>
        <v>0.17751479289940827</v>
      </c>
      <c r="H99" s="29">
        <f>21600/121680</f>
        <v>0.17751479289940827</v>
      </c>
      <c r="I99" s="16"/>
      <c r="J99" s="27"/>
    </row>
    <row r="100" spans="1:10" s="15" customFormat="1" ht="14.25" customHeight="1" x14ac:dyDescent="0.3">
      <c r="A100" s="25">
        <v>3</v>
      </c>
      <c r="B100" s="26" t="s">
        <v>268</v>
      </c>
      <c r="C100" s="16"/>
      <c r="D100" s="27"/>
      <c r="E100" s="16"/>
      <c r="F100" s="27"/>
      <c r="G100" s="16"/>
      <c r="H100" s="27"/>
      <c r="I100" s="16"/>
      <c r="J100" s="27"/>
    </row>
    <row r="101" spans="1:10" s="15" customFormat="1" ht="14.25" customHeight="1" x14ac:dyDescent="0.3">
      <c r="A101" s="25"/>
      <c r="B101" s="26" t="s">
        <v>269</v>
      </c>
      <c r="C101" s="16" t="s">
        <v>178</v>
      </c>
      <c r="D101" s="27" t="s">
        <v>179</v>
      </c>
      <c r="E101" s="16" t="s">
        <v>227</v>
      </c>
      <c r="F101" s="27">
        <f>10*60</f>
        <v>600</v>
      </c>
      <c r="G101" s="28">
        <f>600/121680</f>
        <v>4.9309664694280079E-3</v>
      </c>
      <c r="H101" s="29">
        <f>600/121680</f>
        <v>4.9309664694280079E-3</v>
      </c>
      <c r="I101" s="16"/>
      <c r="J101" s="27"/>
    </row>
    <row r="102" spans="1:10" s="15" customFormat="1" ht="14.25" customHeight="1" x14ac:dyDescent="0.3">
      <c r="A102" s="25"/>
      <c r="B102" s="26" t="s">
        <v>270</v>
      </c>
      <c r="C102" s="16" t="s">
        <v>178</v>
      </c>
      <c r="D102" s="27" t="s">
        <v>179</v>
      </c>
      <c r="E102" s="16" t="s">
        <v>271</v>
      </c>
      <c r="F102" s="27">
        <f>10*5</f>
        <v>50</v>
      </c>
      <c r="G102" s="28">
        <f>50/121680</f>
        <v>4.1091387245233401E-4</v>
      </c>
      <c r="H102" s="29">
        <f>50/121680</f>
        <v>4.1091387245233401E-4</v>
      </c>
      <c r="I102" s="16"/>
      <c r="J102" s="27"/>
    </row>
    <row r="103" spans="1:10" s="15" customFormat="1" ht="14.25" customHeight="1" x14ac:dyDescent="0.3">
      <c r="A103" s="25"/>
      <c r="B103" s="26" t="s">
        <v>272</v>
      </c>
      <c r="C103" s="16" t="s">
        <v>178</v>
      </c>
      <c r="D103" s="27" t="s">
        <v>273</v>
      </c>
      <c r="E103" s="16" t="s">
        <v>271</v>
      </c>
      <c r="F103" s="27">
        <f>360*5</f>
        <v>1800</v>
      </c>
      <c r="G103" s="28">
        <f>1800/89700</f>
        <v>2.0066889632107024E-2</v>
      </c>
      <c r="H103" s="29">
        <f>1800/89700</f>
        <v>2.0066889632107024E-2</v>
      </c>
      <c r="I103" s="16"/>
      <c r="J103" s="27"/>
    </row>
    <row r="104" spans="1:10" s="15" customFormat="1" ht="14.25" customHeight="1" x14ac:dyDescent="0.3">
      <c r="A104" s="25"/>
      <c r="B104" s="44" t="s">
        <v>274</v>
      </c>
      <c r="C104" s="31" t="s">
        <v>254</v>
      </c>
      <c r="D104" s="32" t="s">
        <v>201</v>
      </c>
      <c r="E104" s="31" t="s">
        <v>275</v>
      </c>
      <c r="F104" s="32">
        <f>480*60</f>
        <v>28800</v>
      </c>
      <c r="G104" s="33">
        <f>28800/121680</f>
        <v>0.23668639053254437</v>
      </c>
      <c r="H104" s="32"/>
      <c r="I104" s="33">
        <f>28800/121680</f>
        <v>0.23668639053254437</v>
      </c>
      <c r="J104" s="34"/>
    </row>
    <row r="105" spans="1:10" s="15" customFormat="1" ht="14.25" customHeight="1" x14ac:dyDescent="0.3">
      <c r="A105" s="25"/>
      <c r="B105" s="26" t="s">
        <v>276</v>
      </c>
      <c r="C105" s="16" t="s">
        <v>254</v>
      </c>
      <c r="D105" s="27" t="s">
        <v>201</v>
      </c>
      <c r="E105" s="16" t="s">
        <v>275</v>
      </c>
      <c r="F105" s="27">
        <f>480*60</f>
        <v>28800</v>
      </c>
      <c r="G105" s="28">
        <f>28800/121680</f>
        <v>0.23668639053254437</v>
      </c>
      <c r="H105" s="29">
        <f>28800/121680</f>
        <v>0.23668639053254437</v>
      </c>
      <c r="I105" s="16"/>
      <c r="J105" s="27"/>
    </row>
    <row r="106" spans="1:10" s="15" customFormat="1" ht="14.25" customHeight="1" x14ac:dyDescent="0.3">
      <c r="A106" s="25"/>
      <c r="B106" s="26" t="s">
        <v>277</v>
      </c>
      <c r="C106" s="16" t="s">
        <v>254</v>
      </c>
      <c r="D106" s="27" t="s">
        <v>201</v>
      </c>
      <c r="E106" s="16" t="s">
        <v>275</v>
      </c>
      <c r="F106" s="27">
        <f>480*60</f>
        <v>28800</v>
      </c>
      <c r="G106" s="28">
        <f>28800/121680</f>
        <v>0.23668639053254437</v>
      </c>
      <c r="H106" s="29">
        <f>28800/121680</f>
        <v>0.23668639053254437</v>
      </c>
      <c r="I106" s="16"/>
      <c r="J106" s="27"/>
    </row>
    <row r="107" spans="1:10" s="15" customFormat="1" ht="14.25" customHeight="1" x14ac:dyDescent="0.3">
      <c r="A107" s="36"/>
      <c r="B107" s="37" t="s">
        <v>278</v>
      </c>
      <c r="C107" s="47" t="s">
        <v>178</v>
      </c>
      <c r="D107" s="45" t="s">
        <v>194</v>
      </c>
      <c r="E107" s="47" t="s">
        <v>271</v>
      </c>
      <c r="F107" s="45">
        <f>60*5</f>
        <v>300</v>
      </c>
      <c r="G107" s="48">
        <f>300/121680</f>
        <v>2.465483234714004E-3</v>
      </c>
      <c r="H107" s="46">
        <f>300/121680</f>
        <v>2.465483234714004E-3</v>
      </c>
      <c r="I107" s="47"/>
      <c r="J107" s="45"/>
    </row>
    <row r="108" spans="1:10" s="15" customFormat="1" x14ac:dyDescent="0.3">
      <c r="A108" s="66"/>
      <c r="C108" s="66"/>
      <c r="D108" s="66"/>
      <c r="E108" s="66"/>
      <c r="F108" s="66"/>
      <c r="G108" s="28"/>
      <c r="H108" s="28"/>
      <c r="I108" s="66"/>
      <c r="J108" s="66"/>
    </row>
    <row r="109" spans="1:10" s="75" customFormat="1" ht="18" x14ac:dyDescent="0.35">
      <c r="A109" s="103" t="s">
        <v>168</v>
      </c>
      <c r="B109" s="103"/>
      <c r="C109" s="103"/>
      <c r="D109" s="103"/>
      <c r="E109" s="103"/>
      <c r="F109" s="103"/>
      <c r="G109" s="103"/>
      <c r="H109" s="103"/>
      <c r="I109" s="103"/>
      <c r="J109" s="103"/>
    </row>
    <row r="110" spans="1:10" s="75" customFormat="1" ht="5.25" customHeight="1" x14ac:dyDescent="0.35">
      <c r="A110" s="76"/>
      <c r="B110" s="77"/>
      <c r="C110" s="77"/>
      <c r="D110" s="77"/>
      <c r="E110" s="77"/>
      <c r="F110" s="77"/>
      <c r="G110" s="77"/>
      <c r="H110" s="77"/>
      <c r="I110" s="77"/>
      <c r="J110" s="77"/>
    </row>
    <row r="111" spans="1:10" s="75" customFormat="1" ht="18" x14ac:dyDescent="0.35">
      <c r="A111" s="78" t="s">
        <v>169</v>
      </c>
      <c r="B111" s="77"/>
      <c r="C111" s="77"/>
      <c r="D111" s="77"/>
      <c r="E111" s="77"/>
      <c r="F111" s="77"/>
      <c r="G111" s="77"/>
      <c r="H111" s="77"/>
      <c r="I111" s="77"/>
      <c r="J111" s="77"/>
    </row>
    <row r="112" spans="1:10" s="75" customFormat="1" ht="18" x14ac:dyDescent="0.35">
      <c r="A112" s="78" t="s">
        <v>170</v>
      </c>
      <c r="B112" s="77"/>
      <c r="C112" s="77"/>
      <c r="D112" s="77"/>
      <c r="E112" s="77"/>
      <c r="F112" s="77"/>
      <c r="G112" s="77"/>
      <c r="H112" s="77"/>
      <c r="I112" s="77"/>
      <c r="J112" s="77"/>
    </row>
    <row r="113" spans="1:10" s="75" customFormat="1" ht="18" x14ac:dyDescent="0.35">
      <c r="A113" s="75" t="s">
        <v>400</v>
      </c>
      <c r="B113" s="77"/>
      <c r="C113" s="77"/>
      <c r="D113" s="77"/>
      <c r="E113" s="77"/>
      <c r="F113" s="77"/>
      <c r="G113" s="77"/>
      <c r="H113" s="77"/>
      <c r="I113" s="77"/>
      <c r="J113" s="77"/>
    </row>
    <row r="114" spans="1:10" s="75" customFormat="1" ht="8.25" customHeight="1" x14ac:dyDescent="0.35">
      <c r="B114" s="77"/>
      <c r="C114" s="77"/>
      <c r="D114" s="77"/>
      <c r="E114" s="77"/>
      <c r="F114" s="77"/>
      <c r="G114" s="77"/>
      <c r="H114" s="77"/>
      <c r="I114" s="77"/>
      <c r="J114" s="77"/>
    </row>
    <row r="115" spans="1:10" s="15" customFormat="1" ht="18" x14ac:dyDescent="0.35">
      <c r="A115" s="78" t="s">
        <v>247</v>
      </c>
      <c r="B115" s="66"/>
    </row>
    <row r="116" spans="1:10" s="15" customFormat="1" ht="17.25" customHeight="1" x14ac:dyDescent="0.3">
      <c r="A116" s="104" t="s">
        <v>384</v>
      </c>
      <c r="B116" s="104" t="s">
        <v>172</v>
      </c>
      <c r="C116" s="105" t="s">
        <v>405</v>
      </c>
      <c r="D116" s="80">
        <v>1</v>
      </c>
      <c r="E116" s="81">
        <v>2</v>
      </c>
      <c r="F116" s="81" t="s">
        <v>406</v>
      </c>
      <c r="G116" s="82" t="s">
        <v>407</v>
      </c>
      <c r="H116" s="108" t="s">
        <v>408</v>
      </c>
      <c r="I116" s="109"/>
      <c r="J116" s="110"/>
    </row>
    <row r="117" spans="1:10" s="15" customFormat="1" x14ac:dyDescent="0.3">
      <c r="A117" s="104"/>
      <c r="B117" s="104"/>
      <c r="C117" s="106"/>
      <c r="D117" s="83" t="s">
        <v>409</v>
      </c>
      <c r="E117" s="83" t="s">
        <v>410</v>
      </c>
      <c r="F117" s="83" t="s">
        <v>173</v>
      </c>
      <c r="G117" s="84" t="s">
        <v>411</v>
      </c>
      <c r="H117" s="111" t="s">
        <v>412</v>
      </c>
      <c r="I117" s="112"/>
      <c r="J117" s="113"/>
    </row>
    <row r="118" spans="1:10" s="15" customFormat="1" x14ac:dyDescent="0.3">
      <c r="A118" s="104"/>
      <c r="B118" s="104"/>
      <c r="C118" s="106"/>
      <c r="D118" s="83" t="s">
        <v>173</v>
      </c>
      <c r="E118" s="83" t="s">
        <v>413</v>
      </c>
      <c r="F118" s="83" t="s">
        <v>414</v>
      </c>
      <c r="G118" s="84" t="s">
        <v>415</v>
      </c>
      <c r="H118" s="111" t="s">
        <v>416</v>
      </c>
      <c r="I118" s="112"/>
      <c r="J118" s="113"/>
    </row>
    <row r="119" spans="1:10" s="15" customFormat="1" x14ac:dyDescent="0.3">
      <c r="A119" s="104"/>
      <c r="B119" s="104"/>
      <c r="C119" s="106"/>
      <c r="D119" s="83" t="s">
        <v>417</v>
      </c>
      <c r="E119" s="83"/>
      <c r="F119" s="83" t="s">
        <v>413</v>
      </c>
      <c r="G119" s="84" t="s">
        <v>418</v>
      </c>
      <c r="H119" s="85"/>
      <c r="I119" s="86"/>
      <c r="J119" s="87"/>
    </row>
    <row r="120" spans="1:10" s="15" customFormat="1" x14ac:dyDescent="0.3">
      <c r="A120" s="104"/>
      <c r="B120" s="104"/>
      <c r="C120" s="107"/>
      <c r="D120" s="88" t="s">
        <v>419</v>
      </c>
      <c r="E120" s="88"/>
      <c r="F120" s="88" t="s">
        <v>420</v>
      </c>
      <c r="G120" s="74" t="s">
        <v>421</v>
      </c>
      <c r="H120" s="89" t="s">
        <v>174</v>
      </c>
      <c r="I120" s="89" t="s">
        <v>175</v>
      </c>
      <c r="J120" s="89" t="s">
        <v>385</v>
      </c>
    </row>
    <row r="121" spans="1:10" s="40" customFormat="1" ht="14.25" customHeight="1" x14ac:dyDescent="0.3">
      <c r="A121" s="67">
        <v>4</v>
      </c>
      <c r="B121" s="68" t="s">
        <v>279</v>
      </c>
      <c r="C121" s="65"/>
      <c r="D121" s="69"/>
      <c r="E121" s="31"/>
      <c r="F121" s="32"/>
      <c r="G121" s="70"/>
      <c r="H121" s="32"/>
      <c r="I121" s="31"/>
      <c r="J121" s="32"/>
    </row>
    <row r="122" spans="1:10" s="15" customFormat="1" ht="14.25" customHeight="1" x14ac:dyDescent="0.3">
      <c r="A122" s="25"/>
      <c r="B122" s="26" t="s">
        <v>280</v>
      </c>
      <c r="C122" s="16" t="s">
        <v>178</v>
      </c>
      <c r="D122" s="27" t="s">
        <v>179</v>
      </c>
      <c r="E122" s="16" t="s">
        <v>281</v>
      </c>
      <c r="F122" s="27">
        <f>10*450</f>
        <v>4500</v>
      </c>
      <c r="G122" s="28">
        <f>4500/121680</f>
        <v>3.6982248520710061E-2</v>
      </c>
      <c r="H122" s="29">
        <f>4500/121680</f>
        <v>3.6982248520710061E-2</v>
      </c>
      <c r="I122" s="16"/>
      <c r="J122" s="27"/>
    </row>
    <row r="123" spans="1:10" s="15" customFormat="1" ht="14.25" customHeight="1" x14ac:dyDescent="0.3">
      <c r="A123" s="25"/>
      <c r="B123" s="26" t="s">
        <v>282</v>
      </c>
      <c r="C123" s="16" t="s">
        <v>178</v>
      </c>
      <c r="D123" s="27" t="s">
        <v>179</v>
      </c>
      <c r="E123" s="16" t="s">
        <v>281</v>
      </c>
      <c r="F123" s="27">
        <f>10*450</f>
        <v>4500</v>
      </c>
      <c r="G123" s="28">
        <f>4500/121680</f>
        <v>3.6982248520710061E-2</v>
      </c>
      <c r="H123" s="29">
        <f>4500/121680</f>
        <v>3.6982248520710061E-2</v>
      </c>
      <c r="I123" s="16"/>
      <c r="J123" s="27"/>
    </row>
    <row r="124" spans="1:10" s="15" customFormat="1" ht="14.25" customHeight="1" x14ac:dyDescent="0.3">
      <c r="A124" s="25"/>
      <c r="B124" s="26" t="s">
        <v>283</v>
      </c>
      <c r="C124" s="16" t="s">
        <v>178</v>
      </c>
      <c r="D124" s="27" t="s">
        <v>209</v>
      </c>
      <c r="E124" s="16" t="s">
        <v>281</v>
      </c>
      <c r="F124" s="27">
        <f>30*450</f>
        <v>13500</v>
      </c>
      <c r="G124" s="28">
        <f>13500/89700</f>
        <v>0.15050167224080269</v>
      </c>
      <c r="H124" s="29">
        <f>13500/89700</f>
        <v>0.15050167224080269</v>
      </c>
      <c r="I124" s="16"/>
      <c r="J124" s="27"/>
    </row>
    <row r="125" spans="1:10" s="15" customFormat="1" ht="14.25" customHeight="1" x14ac:dyDescent="0.3">
      <c r="A125" s="25"/>
      <c r="B125" s="44" t="s">
        <v>284</v>
      </c>
      <c r="C125" s="31" t="s">
        <v>178</v>
      </c>
      <c r="D125" s="32" t="s">
        <v>201</v>
      </c>
      <c r="E125" s="31" t="s">
        <v>281</v>
      </c>
      <c r="F125" s="32">
        <f>480*450</f>
        <v>216000</v>
      </c>
      <c r="G125" s="33">
        <f>216000/121680</f>
        <v>1.7751479289940828</v>
      </c>
      <c r="H125" s="32"/>
      <c r="I125" s="33">
        <f>216000/121680</f>
        <v>1.7751479289940828</v>
      </c>
      <c r="J125" s="34"/>
    </row>
    <row r="126" spans="1:10" s="15" customFormat="1" ht="14.25" customHeight="1" x14ac:dyDescent="0.3">
      <c r="A126" s="25"/>
      <c r="B126" s="26" t="s">
        <v>285</v>
      </c>
      <c r="C126" s="16" t="s">
        <v>178</v>
      </c>
      <c r="D126" s="27" t="s">
        <v>201</v>
      </c>
      <c r="E126" s="16" t="s">
        <v>281</v>
      </c>
      <c r="F126" s="27">
        <f>480*450</f>
        <v>216000</v>
      </c>
      <c r="G126" s="28">
        <f>216000/121680</f>
        <v>1.7751479289940828</v>
      </c>
      <c r="H126" s="29">
        <f>216000/121680</f>
        <v>1.7751479289940828</v>
      </c>
      <c r="I126" s="16"/>
      <c r="J126" s="27"/>
    </row>
    <row r="127" spans="1:10" s="15" customFormat="1" ht="14.25" customHeight="1" x14ac:dyDescent="0.3">
      <c r="A127" s="25"/>
      <c r="B127" s="26" t="s">
        <v>286</v>
      </c>
      <c r="C127" s="16" t="s">
        <v>178</v>
      </c>
      <c r="D127" s="27" t="s">
        <v>209</v>
      </c>
      <c r="E127" s="16" t="s">
        <v>281</v>
      </c>
      <c r="F127" s="27">
        <f>30*450</f>
        <v>13500</v>
      </c>
      <c r="G127" s="28">
        <f>13500/121680</f>
        <v>0.11094674556213018</v>
      </c>
      <c r="H127" s="29">
        <f>13500/121680</f>
        <v>0.11094674556213018</v>
      </c>
      <c r="I127" s="16"/>
      <c r="J127" s="27"/>
    </row>
    <row r="128" spans="1:10" s="54" customFormat="1" ht="16.2" thickBot="1" x14ac:dyDescent="0.35">
      <c r="A128" s="51"/>
      <c r="B128" s="51" t="s">
        <v>246</v>
      </c>
      <c r="C128" s="51"/>
      <c r="D128" s="51"/>
      <c r="E128" s="51"/>
      <c r="F128" s="93">
        <f>SUM(F86:F127)</f>
        <v>788750</v>
      </c>
      <c r="G128" s="93">
        <f>SUM(G86:G127)</f>
        <v>6.5401802303976213</v>
      </c>
      <c r="H128" s="93">
        <f>SUM(H86:H127)</f>
        <v>3.9366299345396336</v>
      </c>
      <c r="I128" s="93">
        <f>SUM(I86:I127)</f>
        <v>2.6035502958579881</v>
      </c>
      <c r="J128" s="95">
        <f>SUM(J86:J127)</f>
        <v>0</v>
      </c>
    </row>
    <row r="129" spans="1:10" s="54" customFormat="1" ht="16.2" thickTop="1" x14ac:dyDescent="0.3">
      <c r="A129" s="71"/>
      <c r="B129" s="71"/>
      <c r="C129" s="71"/>
      <c r="D129" s="71"/>
      <c r="E129" s="71"/>
      <c r="F129" s="71"/>
      <c r="G129" s="71"/>
      <c r="H129" s="71"/>
      <c r="I129" s="71"/>
      <c r="J129" s="72"/>
    </row>
    <row r="130" spans="1:10" s="54" customFormat="1" x14ac:dyDescent="0.3">
      <c r="A130" s="71"/>
      <c r="B130" s="71"/>
      <c r="C130" s="71"/>
      <c r="D130" s="71"/>
      <c r="E130" s="71"/>
      <c r="F130" s="71"/>
      <c r="G130" s="71"/>
      <c r="H130" s="71"/>
      <c r="I130" s="71"/>
      <c r="J130" s="72"/>
    </row>
    <row r="131" spans="1:10" s="54" customFormat="1" x14ac:dyDescent="0.3">
      <c r="A131" s="71"/>
      <c r="B131" s="71"/>
      <c r="C131" s="71"/>
      <c r="D131" s="71"/>
      <c r="E131" s="71"/>
      <c r="F131" s="71"/>
      <c r="G131" s="71"/>
      <c r="H131" s="71"/>
      <c r="I131" s="71"/>
      <c r="J131" s="72"/>
    </row>
    <row r="132" spans="1:10" s="54" customFormat="1" x14ac:dyDescent="0.3">
      <c r="A132" s="71"/>
      <c r="B132" s="71"/>
      <c r="C132" s="71"/>
      <c r="D132" s="71"/>
      <c r="E132" s="71"/>
      <c r="F132" s="71"/>
      <c r="G132" s="71"/>
      <c r="H132" s="71"/>
      <c r="I132" s="71"/>
      <c r="J132" s="72"/>
    </row>
    <row r="133" spans="1:10" s="54" customFormat="1" x14ac:dyDescent="0.3">
      <c r="A133" s="71"/>
      <c r="B133" s="71"/>
      <c r="C133" s="71"/>
      <c r="D133" s="71"/>
      <c r="E133" s="71"/>
      <c r="F133" s="71"/>
      <c r="G133" s="71"/>
      <c r="H133" s="71"/>
      <c r="I133" s="71"/>
      <c r="J133" s="72"/>
    </row>
    <row r="134" spans="1:10" s="54" customFormat="1" x14ac:dyDescent="0.3">
      <c r="A134" s="71"/>
      <c r="B134" s="71"/>
      <c r="C134" s="71"/>
      <c r="D134" s="71"/>
      <c r="E134" s="71"/>
      <c r="F134" s="71"/>
      <c r="G134" s="71"/>
      <c r="H134" s="71"/>
      <c r="I134" s="71"/>
      <c r="J134" s="72"/>
    </row>
    <row r="135" spans="1:10" s="54" customFormat="1" x14ac:dyDescent="0.3">
      <c r="A135" s="71"/>
      <c r="B135" s="71"/>
      <c r="C135" s="71"/>
      <c r="D135" s="71"/>
      <c r="E135" s="71"/>
      <c r="F135" s="71"/>
      <c r="G135" s="71"/>
      <c r="H135" s="71"/>
      <c r="I135" s="71"/>
      <c r="J135" s="72"/>
    </row>
    <row r="136" spans="1:10" s="54" customFormat="1" x14ac:dyDescent="0.3">
      <c r="A136" s="71"/>
      <c r="B136" s="71"/>
      <c r="C136" s="71"/>
      <c r="D136" s="71"/>
      <c r="E136" s="71"/>
      <c r="F136" s="71"/>
      <c r="G136" s="71"/>
      <c r="H136" s="71"/>
      <c r="I136" s="71"/>
      <c r="J136" s="72"/>
    </row>
    <row r="137" spans="1:10" s="54" customFormat="1" x14ac:dyDescent="0.3">
      <c r="A137" s="71"/>
      <c r="B137" s="71"/>
      <c r="C137" s="71"/>
      <c r="D137" s="71"/>
      <c r="E137" s="71"/>
      <c r="F137" s="71"/>
      <c r="G137" s="71"/>
      <c r="H137" s="71"/>
      <c r="I137" s="71"/>
      <c r="J137" s="72"/>
    </row>
    <row r="138" spans="1:10" s="54" customFormat="1" x14ac:dyDescent="0.3">
      <c r="A138" s="71"/>
      <c r="B138" s="71"/>
      <c r="C138" s="71"/>
      <c r="D138" s="71"/>
      <c r="E138" s="71"/>
      <c r="F138" s="71"/>
      <c r="G138" s="71"/>
      <c r="H138" s="71"/>
      <c r="I138" s="71"/>
      <c r="J138" s="72"/>
    </row>
    <row r="139" spans="1:10" s="54" customFormat="1" x14ac:dyDescent="0.3">
      <c r="A139" s="71"/>
      <c r="B139" s="71"/>
      <c r="C139" s="71"/>
      <c r="D139" s="71"/>
      <c r="E139" s="71"/>
      <c r="F139" s="71"/>
      <c r="G139" s="71"/>
      <c r="H139" s="71"/>
      <c r="I139" s="71"/>
      <c r="J139" s="72"/>
    </row>
    <row r="140" spans="1:10" s="54" customFormat="1" x14ac:dyDescent="0.3">
      <c r="A140" s="71"/>
      <c r="B140" s="71"/>
      <c r="C140" s="71"/>
      <c r="D140" s="71"/>
      <c r="E140" s="71"/>
      <c r="F140" s="71"/>
      <c r="G140" s="71"/>
      <c r="H140" s="71"/>
      <c r="I140" s="71"/>
      <c r="J140" s="72"/>
    </row>
    <row r="141" spans="1:10" s="54" customFormat="1" x14ac:dyDescent="0.3">
      <c r="A141" s="71"/>
      <c r="B141" s="71"/>
      <c r="C141" s="71"/>
      <c r="D141" s="71"/>
      <c r="E141" s="71"/>
      <c r="F141" s="71"/>
      <c r="G141" s="71"/>
      <c r="H141" s="71"/>
      <c r="I141" s="71"/>
      <c r="J141" s="72"/>
    </row>
    <row r="142" spans="1:10" s="54" customFormat="1" x14ac:dyDescent="0.3">
      <c r="A142" s="71"/>
      <c r="B142" s="71"/>
      <c r="C142" s="71"/>
      <c r="D142" s="71"/>
      <c r="E142" s="71"/>
      <c r="F142" s="71"/>
      <c r="G142" s="71"/>
      <c r="H142" s="71"/>
      <c r="I142" s="71"/>
      <c r="J142" s="72"/>
    </row>
    <row r="143" spans="1:10" s="75" customFormat="1" ht="18" x14ac:dyDescent="0.35">
      <c r="A143" s="103" t="s">
        <v>168</v>
      </c>
      <c r="B143" s="103"/>
      <c r="C143" s="103"/>
      <c r="D143" s="103"/>
      <c r="E143" s="103"/>
      <c r="F143" s="103"/>
      <c r="G143" s="103"/>
      <c r="H143" s="103"/>
      <c r="I143" s="103"/>
      <c r="J143" s="103"/>
    </row>
    <row r="144" spans="1:10" s="75" customFormat="1" ht="3" customHeight="1" x14ac:dyDescent="0.35">
      <c r="A144" s="76"/>
      <c r="B144" s="77"/>
      <c r="C144" s="77"/>
      <c r="D144" s="77"/>
      <c r="E144" s="77"/>
      <c r="F144" s="77"/>
      <c r="G144" s="77"/>
      <c r="H144" s="77"/>
      <c r="I144" s="77"/>
      <c r="J144" s="77"/>
    </row>
    <row r="145" spans="1:10" s="75" customFormat="1" ht="18" x14ac:dyDescent="0.35">
      <c r="A145" s="78" t="s">
        <v>169</v>
      </c>
      <c r="B145" s="77"/>
      <c r="C145" s="77"/>
      <c r="D145" s="77"/>
      <c r="E145" s="77"/>
      <c r="F145" s="77"/>
      <c r="G145" s="77"/>
      <c r="H145" s="77"/>
      <c r="I145" s="77"/>
      <c r="J145" s="77"/>
    </row>
    <row r="146" spans="1:10" s="75" customFormat="1" ht="18" x14ac:dyDescent="0.35">
      <c r="A146" s="78" t="s">
        <v>170</v>
      </c>
      <c r="B146" s="77"/>
      <c r="C146" s="77"/>
      <c r="D146" s="77"/>
      <c r="E146" s="77"/>
      <c r="F146" s="77"/>
      <c r="G146" s="77"/>
      <c r="H146" s="77"/>
      <c r="I146" s="77"/>
      <c r="J146" s="77"/>
    </row>
    <row r="147" spans="1:10" s="75" customFormat="1" ht="18" x14ac:dyDescent="0.35">
      <c r="A147" s="75" t="s">
        <v>400</v>
      </c>
      <c r="B147" s="77"/>
      <c r="C147" s="77"/>
      <c r="D147" s="77"/>
      <c r="E147" s="77"/>
      <c r="F147" s="77"/>
      <c r="G147" s="77"/>
      <c r="H147" s="77"/>
      <c r="I147" s="77"/>
      <c r="J147" s="77"/>
    </row>
    <row r="148" spans="1:10" s="75" customFormat="1" ht="3.75" customHeight="1" x14ac:dyDescent="0.35">
      <c r="B148" s="77"/>
      <c r="C148" s="77"/>
      <c r="D148" s="77"/>
      <c r="E148" s="77"/>
      <c r="F148" s="77"/>
      <c r="G148" s="77"/>
      <c r="H148" s="77"/>
      <c r="I148" s="77"/>
      <c r="J148" s="77"/>
    </row>
    <row r="149" spans="1:10" s="77" customFormat="1" ht="15.75" customHeight="1" x14ac:dyDescent="0.35">
      <c r="A149" s="78" t="s">
        <v>287</v>
      </c>
    </row>
    <row r="150" spans="1:10" s="15" customFormat="1" ht="14.25" customHeight="1" x14ac:dyDescent="0.3">
      <c r="A150" s="104" t="s">
        <v>384</v>
      </c>
      <c r="B150" s="104" t="s">
        <v>172</v>
      </c>
      <c r="C150" s="105" t="s">
        <v>405</v>
      </c>
      <c r="D150" s="80">
        <v>1</v>
      </c>
      <c r="E150" s="81">
        <v>2</v>
      </c>
      <c r="F150" s="81" t="s">
        <v>406</v>
      </c>
      <c r="G150" s="82" t="s">
        <v>407</v>
      </c>
      <c r="H150" s="108" t="s">
        <v>408</v>
      </c>
      <c r="I150" s="109"/>
      <c r="J150" s="110"/>
    </row>
    <row r="151" spans="1:10" s="15" customFormat="1" ht="13.5" customHeight="1" x14ac:dyDescent="0.3">
      <c r="A151" s="104"/>
      <c r="B151" s="104"/>
      <c r="C151" s="106"/>
      <c r="D151" s="83" t="s">
        <v>409</v>
      </c>
      <c r="E151" s="83" t="s">
        <v>410</v>
      </c>
      <c r="F151" s="83" t="s">
        <v>173</v>
      </c>
      <c r="G151" s="84" t="s">
        <v>411</v>
      </c>
      <c r="H151" s="111" t="s">
        <v>412</v>
      </c>
      <c r="I151" s="112"/>
      <c r="J151" s="113"/>
    </row>
    <row r="152" spans="1:10" s="15" customFormat="1" x14ac:dyDescent="0.3">
      <c r="A152" s="104"/>
      <c r="B152" s="104"/>
      <c r="C152" s="106"/>
      <c r="D152" s="83" t="s">
        <v>173</v>
      </c>
      <c r="E152" s="83" t="s">
        <v>413</v>
      </c>
      <c r="F152" s="83" t="s">
        <v>414</v>
      </c>
      <c r="G152" s="84" t="s">
        <v>415</v>
      </c>
      <c r="H152" s="111" t="s">
        <v>416</v>
      </c>
      <c r="I152" s="112"/>
      <c r="J152" s="113"/>
    </row>
    <row r="153" spans="1:10" s="15" customFormat="1" x14ac:dyDescent="0.3">
      <c r="A153" s="104"/>
      <c r="B153" s="104"/>
      <c r="C153" s="106"/>
      <c r="D153" s="83" t="s">
        <v>417</v>
      </c>
      <c r="E153" s="83"/>
      <c r="F153" s="83" t="s">
        <v>413</v>
      </c>
      <c r="G153" s="84" t="s">
        <v>418</v>
      </c>
      <c r="H153" s="85"/>
      <c r="I153" s="86"/>
      <c r="J153" s="87"/>
    </row>
    <row r="154" spans="1:10" s="15" customFormat="1" x14ac:dyDescent="0.3">
      <c r="A154" s="104"/>
      <c r="B154" s="104"/>
      <c r="C154" s="107"/>
      <c r="D154" s="88" t="s">
        <v>419</v>
      </c>
      <c r="E154" s="88"/>
      <c r="F154" s="88" t="s">
        <v>420</v>
      </c>
      <c r="G154" s="74" t="s">
        <v>421</v>
      </c>
      <c r="H154" s="89" t="s">
        <v>174</v>
      </c>
      <c r="I154" s="89" t="s">
        <v>175</v>
      </c>
      <c r="J154" s="89" t="s">
        <v>385</v>
      </c>
    </row>
    <row r="155" spans="1:10" s="15" customFormat="1" ht="14.25" customHeight="1" x14ac:dyDescent="0.3">
      <c r="A155" s="38">
        <v>1</v>
      </c>
      <c r="B155" s="39" t="s">
        <v>288</v>
      </c>
      <c r="C155" s="21"/>
      <c r="D155" s="24"/>
      <c r="E155" s="21"/>
      <c r="F155" s="24"/>
      <c r="G155" s="21"/>
      <c r="H155" s="24"/>
      <c r="I155" s="21"/>
      <c r="J155" s="24"/>
    </row>
    <row r="156" spans="1:10" s="15" customFormat="1" ht="14.25" customHeight="1" x14ac:dyDescent="0.3">
      <c r="A156" s="25"/>
      <c r="B156" s="26" t="s">
        <v>289</v>
      </c>
      <c r="C156" s="16" t="s">
        <v>178</v>
      </c>
      <c r="D156" s="27" t="s">
        <v>225</v>
      </c>
      <c r="E156" s="16" t="s">
        <v>195</v>
      </c>
      <c r="F156" s="27">
        <f>120*12</f>
        <v>1440</v>
      </c>
      <c r="G156" s="28">
        <f>1440/121680</f>
        <v>1.1834319526627219E-2</v>
      </c>
      <c r="H156" s="27"/>
      <c r="I156" s="28">
        <f>1440/121680</f>
        <v>1.1834319526627219E-2</v>
      </c>
      <c r="J156" s="29"/>
    </row>
    <row r="157" spans="1:10" s="15" customFormat="1" ht="14.25" customHeight="1" x14ac:dyDescent="0.3">
      <c r="A157" s="25"/>
      <c r="B157" s="44" t="s">
        <v>290</v>
      </c>
      <c r="C157" s="16" t="s">
        <v>178</v>
      </c>
      <c r="D157" s="27" t="s">
        <v>291</v>
      </c>
      <c r="E157" s="16" t="s">
        <v>223</v>
      </c>
      <c r="F157" s="27">
        <v>5475</v>
      </c>
      <c r="G157" s="28">
        <v>0.04</v>
      </c>
      <c r="H157" s="27"/>
      <c r="I157" s="28">
        <v>0.04</v>
      </c>
      <c r="J157" s="29"/>
    </row>
    <row r="158" spans="1:10" s="15" customFormat="1" ht="14.25" customHeight="1" x14ac:dyDescent="0.3">
      <c r="A158" s="25"/>
      <c r="B158" s="44" t="s">
        <v>292</v>
      </c>
      <c r="C158" s="16" t="s">
        <v>178</v>
      </c>
      <c r="D158" s="27" t="s">
        <v>291</v>
      </c>
      <c r="E158" s="16" t="s">
        <v>223</v>
      </c>
      <c r="F158" s="27">
        <v>5475</v>
      </c>
      <c r="G158" s="28">
        <v>0.04</v>
      </c>
      <c r="H158" s="27"/>
      <c r="I158" s="28">
        <v>0.04</v>
      </c>
      <c r="J158" s="29"/>
    </row>
    <row r="159" spans="1:10" s="15" customFormat="1" ht="14.25" customHeight="1" x14ac:dyDescent="0.3">
      <c r="A159" s="25"/>
      <c r="B159" s="44" t="s">
        <v>293</v>
      </c>
      <c r="C159" s="16" t="s">
        <v>178</v>
      </c>
      <c r="D159" s="27" t="s">
        <v>291</v>
      </c>
      <c r="E159" s="16" t="s">
        <v>294</v>
      </c>
      <c r="F159" s="27">
        <f>15*104</f>
        <v>1560</v>
      </c>
      <c r="G159" s="28">
        <f>1560/121680</f>
        <v>1.282051282051282E-2</v>
      </c>
      <c r="H159" s="27"/>
      <c r="I159" s="28">
        <f>1560/121680</f>
        <v>1.282051282051282E-2</v>
      </c>
      <c r="J159" s="29"/>
    </row>
    <row r="160" spans="1:10" s="15" customFormat="1" ht="14.25" customHeight="1" x14ac:dyDescent="0.3">
      <c r="A160" s="25"/>
      <c r="B160" s="44" t="s">
        <v>295</v>
      </c>
      <c r="C160" s="31" t="s">
        <v>178</v>
      </c>
      <c r="D160" s="32" t="s">
        <v>291</v>
      </c>
      <c r="E160" s="31" t="s">
        <v>294</v>
      </c>
      <c r="F160" s="32">
        <f>15*104</f>
        <v>1560</v>
      </c>
      <c r="G160" s="33">
        <f>1560/121680</f>
        <v>1.282051282051282E-2</v>
      </c>
      <c r="H160" s="32"/>
      <c r="I160" s="33">
        <f>1560/121680</f>
        <v>1.282051282051282E-2</v>
      </c>
      <c r="J160" s="34"/>
    </row>
    <row r="161" spans="1:10" s="15" customFormat="1" ht="14.25" customHeight="1" x14ac:dyDescent="0.3">
      <c r="A161" s="25"/>
      <c r="B161" s="44" t="s">
        <v>296</v>
      </c>
      <c r="C161" s="16" t="s">
        <v>178</v>
      </c>
      <c r="D161" s="27" t="s">
        <v>209</v>
      </c>
      <c r="E161" s="16" t="s">
        <v>294</v>
      </c>
      <c r="F161" s="27">
        <f>30*104</f>
        <v>3120</v>
      </c>
      <c r="G161" s="28">
        <f>3120/121680</f>
        <v>2.564102564102564E-2</v>
      </c>
      <c r="H161" s="27"/>
      <c r="I161" s="28">
        <f>3120/121680</f>
        <v>2.564102564102564E-2</v>
      </c>
      <c r="J161" s="29"/>
    </row>
    <row r="162" spans="1:10" s="15" customFormat="1" ht="14.25" customHeight="1" x14ac:dyDescent="0.3">
      <c r="A162" s="25"/>
      <c r="B162" s="26" t="s">
        <v>297</v>
      </c>
      <c r="C162" s="16" t="s">
        <v>178</v>
      </c>
      <c r="D162" s="27" t="s">
        <v>194</v>
      </c>
      <c r="E162" s="16" t="s">
        <v>223</v>
      </c>
      <c r="F162" s="27">
        <f>60*365</f>
        <v>21900</v>
      </c>
      <c r="G162" s="28">
        <f>21900/121680</f>
        <v>0.17998027613412229</v>
      </c>
      <c r="H162" s="27"/>
      <c r="I162" s="28">
        <f>21900/121680</f>
        <v>0.17998027613412229</v>
      </c>
      <c r="J162" s="29"/>
    </row>
    <row r="163" spans="1:10" s="15" customFormat="1" ht="14.25" customHeight="1" x14ac:dyDescent="0.3">
      <c r="A163" s="25"/>
      <c r="B163" s="26" t="s">
        <v>298</v>
      </c>
      <c r="C163" s="16" t="s">
        <v>178</v>
      </c>
      <c r="D163" s="27" t="s">
        <v>191</v>
      </c>
      <c r="E163" s="16" t="s">
        <v>245</v>
      </c>
      <c r="F163" s="27">
        <f>180*52</f>
        <v>9360</v>
      </c>
      <c r="G163" s="28">
        <f>9360/121680</f>
        <v>7.6923076923076927E-2</v>
      </c>
      <c r="H163" s="27"/>
      <c r="I163" s="28">
        <f>9360/121680</f>
        <v>7.6923076923076927E-2</v>
      </c>
      <c r="J163" s="29"/>
    </row>
    <row r="164" spans="1:10" s="15" customFormat="1" ht="14.25" customHeight="1" x14ac:dyDescent="0.3">
      <c r="A164" s="25">
        <v>2</v>
      </c>
      <c r="B164" s="26" t="s">
        <v>299</v>
      </c>
      <c r="C164" s="16"/>
      <c r="D164" s="27"/>
      <c r="E164" s="16"/>
      <c r="F164" s="27"/>
      <c r="G164" s="16"/>
      <c r="H164" s="27"/>
      <c r="I164" s="16"/>
      <c r="J164" s="27"/>
    </row>
    <row r="165" spans="1:10" s="15" customFormat="1" ht="14.25" customHeight="1" x14ac:dyDescent="0.3">
      <c r="A165" s="25"/>
      <c r="B165" s="26" t="s">
        <v>300</v>
      </c>
      <c r="C165" s="16" t="s">
        <v>178</v>
      </c>
      <c r="D165" s="27" t="s">
        <v>194</v>
      </c>
      <c r="E165" s="16" t="s">
        <v>223</v>
      </c>
      <c r="F165" s="27">
        <f>60*365</f>
        <v>21900</v>
      </c>
      <c r="G165" s="28">
        <f>21900/121680</f>
        <v>0.17998027613412229</v>
      </c>
      <c r="H165" s="27"/>
      <c r="I165" s="28">
        <f>21900/121680</f>
        <v>0.17998027613412229</v>
      </c>
      <c r="J165" s="29"/>
    </row>
    <row r="166" spans="1:10" s="15" customFormat="1" ht="14.25" customHeight="1" x14ac:dyDescent="0.3">
      <c r="A166" s="25"/>
      <c r="B166" s="30" t="s">
        <v>301</v>
      </c>
      <c r="C166" s="16" t="s">
        <v>178</v>
      </c>
      <c r="D166" s="32" t="s">
        <v>194</v>
      </c>
      <c r="E166" s="31" t="s">
        <v>195</v>
      </c>
      <c r="F166" s="27">
        <f>60*12</f>
        <v>720</v>
      </c>
      <c r="G166" s="28">
        <f>720/121680</f>
        <v>5.9171597633136093E-3</v>
      </c>
      <c r="H166" s="27"/>
      <c r="I166" s="28">
        <f>720/121680</f>
        <v>5.9171597633136093E-3</v>
      </c>
      <c r="J166" s="29"/>
    </row>
    <row r="167" spans="1:10" s="15" customFormat="1" ht="14.25" customHeight="1" x14ac:dyDescent="0.3">
      <c r="A167" s="25"/>
      <c r="B167" s="44" t="s">
        <v>302</v>
      </c>
      <c r="C167" s="31" t="s">
        <v>178</v>
      </c>
      <c r="D167" s="49" t="s">
        <v>191</v>
      </c>
      <c r="E167" s="50" t="s">
        <v>195</v>
      </c>
      <c r="F167" s="27">
        <f>180*12</f>
        <v>2160</v>
      </c>
      <c r="G167" s="28">
        <f>2160/121680</f>
        <v>1.7751479289940829E-2</v>
      </c>
      <c r="H167" s="27"/>
      <c r="I167" s="28">
        <f>2160/121680</f>
        <v>1.7751479289940829E-2</v>
      </c>
      <c r="J167" s="29"/>
    </row>
    <row r="168" spans="1:10" s="15" customFormat="1" ht="14.25" customHeight="1" x14ac:dyDescent="0.3">
      <c r="A168" s="25"/>
      <c r="B168" s="44" t="s">
        <v>303</v>
      </c>
      <c r="C168" s="16" t="s">
        <v>178</v>
      </c>
      <c r="D168" s="27" t="s">
        <v>191</v>
      </c>
      <c r="E168" s="16" t="s">
        <v>304</v>
      </c>
      <c r="F168" s="32">
        <f>180*3</f>
        <v>540</v>
      </c>
      <c r="G168" s="33">
        <f>540/121680</f>
        <v>4.4378698224852072E-3</v>
      </c>
      <c r="H168" s="32"/>
      <c r="I168" s="33">
        <f>540/121680</f>
        <v>4.4378698224852072E-3</v>
      </c>
      <c r="J168" s="34"/>
    </row>
    <row r="169" spans="1:10" s="15" customFormat="1" ht="14.25" customHeight="1" x14ac:dyDescent="0.3">
      <c r="A169" s="25"/>
      <c r="B169" s="44" t="s">
        <v>305</v>
      </c>
      <c r="C169" s="16" t="s">
        <v>178</v>
      </c>
      <c r="D169" s="27" t="s">
        <v>191</v>
      </c>
      <c r="E169" s="16" t="s">
        <v>304</v>
      </c>
      <c r="F169" s="27">
        <f>180*3</f>
        <v>540</v>
      </c>
      <c r="G169" s="28">
        <f>540/121680</f>
        <v>4.4378698224852072E-3</v>
      </c>
      <c r="H169" s="27"/>
      <c r="I169" s="28">
        <f>540/121680</f>
        <v>4.4378698224852072E-3</v>
      </c>
      <c r="J169" s="29"/>
    </row>
    <row r="170" spans="1:10" s="15" customFormat="1" ht="14.25" customHeight="1" x14ac:dyDescent="0.3">
      <c r="A170" s="25"/>
      <c r="B170" s="26" t="s">
        <v>306</v>
      </c>
      <c r="C170" s="16" t="s">
        <v>178</v>
      </c>
      <c r="D170" s="27" t="s">
        <v>225</v>
      </c>
      <c r="E170" s="16" t="s">
        <v>223</v>
      </c>
      <c r="F170" s="27">
        <f>120*365</f>
        <v>43800</v>
      </c>
      <c r="G170" s="28">
        <f>43800/121680</f>
        <v>0.35996055226824458</v>
      </c>
      <c r="H170" s="27"/>
      <c r="I170" s="28">
        <f>43800/121680</f>
        <v>0.35996055226824458</v>
      </c>
      <c r="J170" s="29"/>
    </row>
    <row r="171" spans="1:10" s="15" customFormat="1" ht="14.25" customHeight="1" x14ac:dyDescent="0.3">
      <c r="A171" s="25"/>
      <c r="B171" s="26" t="s">
        <v>307</v>
      </c>
      <c r="C171" s="16" t="s">
        <v>178</v>
      </c>
      <c r="D171" s="27" t="s">
        <v>225</v>
      </c>
      <c r="E171" s="16" t="s">
        <v>223</v>
      </c>
      <c r="F171" s="27">
        <f>120*365</f>
        <v>43800</v>
      </c>
      <c r="G171" s="28">
        <f>43800/121680</f>
        <v>0.35996055226824458</v>
      </c>
      <c r="H171" s="27"/>
      <c r="I171" s="28">
        <f>43800/121680</f>
        <v>0.35996055226824458</v>
      </c>
      <c r="J171" s="29"/>
    </row>
    <row r="172" spans="1:10" s="15" customFormat="1" ht="14.25" customHeight="1" x14ac:dyDescent="0.3">
      <c r="A172" s="25">
        <v>3</v>
      </c>
      <c r="B172" s="26" t="s">
        <v>308</v>
      </c>
      <c r="C172" s="16"/>
      <c r="D172" s="27"/>
      <c r="E172" s="16"/>
      <c r="F172" s="27"/>
      <c r="G172" s="16"/>
      <c r="H172" s="27"/>
      <c r="I172" s="16"/>
      <c r="J172" s="27"/>
    </row>
    <row r="173" spans="1:10" s="15" customFormat="1" ht="14.25" customHeight="1" x14ac:dyDescent="0.3">
      <c r="A173" s="25"/>
      <c r="B173" s="26" t="s">
        <v>309</v>
      </c>
      <c r="C173" s="16" t="s">
        <v>178</v>
      </c>
      <c r="D173" s="27" t="s">
        <v>209</v>
      </c>
      <c r="E173" s="16" t="s">
        <v>310</v>
      </c>
      <c r="F173" s="27">
        <f>30*1825</f>
        <v>54750</v>
      </c>
      <c r="G173" s="28">
        <f>54750/121680</f>
        <v>0.44995069033530571</v>
      </c>
      <c r="H173" s="27"/>
      <c r="I173" s="28">
        <f>54750/121680</f>
        <v>0.44995069033530571</v>
      </c>
      <c r="J173" s="29"/>
    </row>
    <row r="174" spans="1:10" s="15" customFormat="1" ht="14.25" customHeight="1" x14ac:dyDescent="0.3">
      <c r="A174" s="25"/>
      <c r="B174" s="26" t="s">
        <v>311</v>
      </c>
      <c r="C174" s="16" t="s">
        <v>178</v>
      </c>
      <c r="D174" s="27" t="s">
        <v>209</v>
      </c>
      <c r="E174" s="16" t="s">
        <v>223</v>
      </c>
      <c r="F174" s="27">
        <f>30*365</f>
        <v>10950</v>
      </c>
      <c r="G174" s="28">
        <f>10950/121680</f>
        <v>8.9990138067061146E-2</v>
      </c>
      <c r="H174" s="27"/>
      <c r="I174" s="28">
        <f>10950/121680</f>
        <v>8.9990138067061146E-2</v>
      </c>
      <c r="J174" s="29"/>
    </row>
    <row r="175" spans="1:10" s="15" customFormat="1" ht="14.25" customHeight="1" x14ac:dyDescent="0.3">
      <c r="A175" s="25"/>
      <c r="B175" s="26" t="s">
        <v>312</v>
      </c>
      <c r="C175" s="16" t="s">
        <v>178</v>
      </c>
      <c r="D175" s="27" t="s">
        <v>194</v>
      </c>
      <c r="E175" s="16" t="s">
        <v>223</v>
      </c>
      <c r="F175" s="27">
        <f>60*365</f>
        <v>21900</v>
      </c>
      <c r="G175" s="28">
        <f>21900/121680</f>
        <v>0.17998027613412229</v>
      </c>
      <c r="H175" s="27"/>
      <c r="I175" s="28">
        <f>21900/121680</f>
        <v>0.17998027613412229</v>
      </c>
      <c r="J175" s="29"/>
    </row>
    <row r="176" spans="1:10" s="15" customFormat="1" ht="14.25" customHeight="1" x14ac:dyDescent="0.3">
      <c r="A176" s="25"/>
      <c r="B176" s="26" t="s">
        <v>313</v>
      </c>
      <c r="C176" s="16" t="s">
        <v>178</v>
      </c>
      <c r="D176" s="27" t="s">
        <v>194</v>
      </c>
      <c r="E176" s="16" t="s">
        <v>294</v>
      </c>
      <c r="F176" s="27">
        <f>60*104</f>
        <v>6240</v>
      </c>
      <c r="G176" s="28">
        <f>6240/121680</f>
        <v>5.128205128205128E-2</v>
      </c>
      <c r="H176" s="27"/>
      <c r="I176" s="28">
        <f>6240/121680</f>
        <v>5.128205128205128E-2</v>
      </c>
      <c r="J176" s="29"/>
    </row>
    <row r="177" spans="1:10" s="15" customFormat="1" ht="14.25" customHeight="1" x14ac:dyDescent="0.3">
      <c r="A177" s="25"/>
      <c r="B177" s="26" t="s">
        <v>314</v>
      </c>
      <c r="C177" s="16" t="s">
        <v>178</v>
      </c>
      <c r="D177" s="27" t="s">
        <v>194</v>
      </c>
      <c r="E177" s="16" t="s">
        <v>294</v>
      </c>
      <c r="F177" s="27">
        <f>60*104</f>
        <v>6240</v>
      </c>
      <c r="G177" s="28">
        <f>6240/121680</f>
        <v>5.128205128205128E-2</v>
      </c>
      <c r="H177" s="27"/>
      <c r="I177" s="28">
        <f>6240/121680</f>
        <v>5.128205128205128E-2</v>
      </c>
      <c r="J177" s="29"/>
    </row>
    <row r="178" spans="1:10" s="15" customFormat="1" ht="14.25" customHeight="1" x14ac:dyDescent="0.3">
      <c r="A178" s="25"/>
      <c r="B178" s="26" t="s">
        <v>315</v>
      </c>
      <c r="C178" s="16" t="s">
        <v>178</v>
      </c>
      <c r="D178" s="27" t="s">
        <v>209</v>
      </c>
      <c r="E178" s="16" t="s">
        <v>180</v>
      </c>
      <c r="F178" s="27">
        <f>30*125</f>
        <v>3750</v>
      </c>
      <c r="G178" s="28">
        <f>3750/121680</f>
        <v>3.0818540433925051E-2</v>
      </c>
      <c r="H178" s="27"/>
      <c r="I178" s="28">
        <f>3750/121680</f>
        <v>3.0818540433925051E-2</v>
      </c>
      <c r="J178" s="29"/>
    </row>
    <row r="179" spans="1:10" s="15" customFormat="1" ht="14.25" customHeight="1" x14ac:dyDescent="0.3">
      <c r="A179" s="36"/>
      <c r="B179" s="37" t="s">
        <v>316</v>
      </c>
      <c r="C179" s="47" t="s">
        <v>178</v>
      </c>
      <c r="D179" s="45" t="s">
        <v>191</v>
      </c>
      <c r="E179" s="47" t="s">
        <v>294</v>
      </c>
      <c r="F179" s="45">
        <f>180*104</f>
        <v>18720</v>
      </c>
      <c r="G179" s="48">
        <f>18720/121680</f>
        <v>0.15384615384615385</v>
      </c>
      <c r="H179" s="45"/>
      <c r="I179" s="48">
        <f>18720/121680</f>
        <v>0.15384615384615385</v>
      </c>
      <c r="J179" s="46"/>
    </row>
    <row r="180" spans="1:10" s="75" customFormat="1" ht="18" x14ac:dyDescent="0.35">
      <c r="A180" s="103" t="s">
        <v>168</v>
      </c>
      <c r="B180" s="103"/>
      <c r="C180" s="103"/>
      <c r="D180" s="103"/>
      <c r="E180" s="103"/>
      <c r="F180" s="103"/>
      <c r="G180" s="103"/>
      <c r="H180" s="103"/>
      <c r="I180" s="103"/>
      <c r="J180" s="103"/>
    </row>
    <row r="181" spans="1:10" s="75" customFormat="1" ht="3.75" customHeight="1" x14ac:dyDescent="0.35">
      <c r="A181" s="76"/>
      <c r="B181" s="77"/>
      <c r="C181" s="77"/>
      <c r="D181" s="77"/>
      <c r="E181" s="77"/>
      <c r="F181" s="77"/>
      <c r="G181" s="77"/>
      <c r="H181" s="77"/>
      <c r="I181" s="77"/>
      <c r="J181" s="77"/>
    </row>
    <row r="182" spans="1:10" s="75" customFormat="1" ht="18" x14ac:dyDescent="0.35">
      <c r="A182" s="78" t="s">
        <v>169</v>
      </c>
      <c r="B182" s="77"/>
      <c r="C182" s="77"/>
      <c r="D182" s="77"/>
      <c r="E182" s="77"/>
      <c r="F182" s="77"/>
      <c r="G182" s="77"/>
      <c r="H182" s="77"/>
      <c r="I182" s="77"/>
      <c r="J182" s="77"/>
    </row>
    <row r="183" spans="1:10" s="75" customFormat="1" ht="18" x14ac:dyDescent="0.35">
      <c r="A183" s="78" t="s">
        <v>170</v>
      </c>
      <c r="B183" s="77"/>
      <c r="C183" s="77"/>
      <c r="D183" s="77"/>
      <c r="E183" s="77"/>
      <c r="F183" s="77"/>
      <c r="G183" s="77"/>
      <c r="H183" s="77"/>
      <c r="I183" s="77"/>
      <c r="J183" s="77"/>
    </row>
    <row r="184" spans="1:10" s="75" customFormat="1" ht="18" x14ac:dyDescent="0.35">
      <c r="A184" s="75" t="s">
        <v>400</v>
      </c>
      <c r="B184" s="77"/>
      <c r="C184" s="77"/>
      <c r="D184" s="77"/>
      <c r="E184" s="77"/>
      <c r="F184" s="77"/>
      <c r="G184" s="77"/>
      <c r="H184" s="77"/>
      <c r="I184" s="77"/>
      <c r="J184" s="77"/>
    </row>
    <row r="185" spans="1:10" s="75" customFormat="1" ht="4.5" customHeight="1" x14ac:dyDescent="0.35">
      <c r="B185" s="77"/>
      <c r="C185" s="77"/>
      <c r="D185" s="77"/>
      <c r="E185" s="77"/>
      <c r="F185" s="77"/>
      <c r="G185" s="77"/>
      <c r="H185" s="77"/>
      <c r="I185" s="77"/>
      <c r="J185" s="77"/>
    </row>
    <row r="186" spans="1:10" s="77" customFormat="1" ht="18" x14ac:dyDescent="0.35">
      <c r="A186" s="78" t="s">
        <v>287</v>
      </c>
    </row>
    <row r="187" spans="1:10" s="15" customFormat="1" ht="17.25" customHeight="1" x14ac:dyDescent="0.3">
      <c r="A187" s="104" t="s">
        <v>384</v>
      </c>
      <c r="B187" s="104" t="s">
        <v>172</v>
      </c>
      <c r="C187" s="105" t="s">
        <v>405</v>
      </c>
      <c r="D187" s="80">
        <v>1</v>
      </c>
      <c r="E187" s="81">
        <v>2</v>
      </c>
      <c r="F187" s="81" t="s">
        <v>406</v>
      </c>
      <c r="G187" s="82" t="s">
        <v>407</v>
      </c>
      <c r="H187" s="108" t="s">
        <v>408</v>
      </c>
      <c r="I187" s="109"/>
      <c r="J187" s="110"/>
    </row>
    <row r="188" spans="1:10" s="15" customFormat="1" x14ac:dyDescent="0.3">
      <c r="A188" s="104"/>
      <c r="B188" s="104"/>
      <c r="C188" s="106"/>
      <c r="D188" s="83" t="s">
        <v>409</v>
      </c>
      <c r="E188" s="83" t="s">
        <v>410</v>
      </c>
      <c r="F188" s="83" t="s">
        <v>173</v>
      </c>
      <c r="G188" s="84" t="s">
        <v>411</v>
      </c>
      <c r="H188" s="111" t="s">
        <v>412</v>
      </c>
      <c r="I188" s="112"/>
      <c r="J188" s="113"/>
    </row>
    <row r="189" spans="1:10" s="15" customFormat="1" x14ac:dyDescent="0.3">
      <c r="A189" s="104"/>
      <c r="B189" s="104"/>
      <c r="C189" s="106"/>
      <c r="D189" s="83" t="s">
        <v>173</v>
      </c>
      <c r="E189" s="83" t="s">
        <v>413</v>
      </c>
      <c r="F189" s="83" t="s">
        <v>414</v>
      </c>
      <c r="G189" s="84" t="s">
        <v>415</v>
      </c>
      <c r="H189" s="111" t="s">
        <v>416</v>
      </c>
      <c r="I189" s="112"/>
      <c r="J189" s="113"/>
    </row>
    <row r="190" spans="1:10" s="15" customFormat="1" x14ac:dyDescent="0.3">
      <c r="A190" s="104"/>
      <c r="B190" s="104"/>
      <c r="C190" s="106"/>
      <c r="D190" s="83" t="s">
        <v>417</v>
      </c>
      <c r="E190" s="83"/>
      <c r="F190" s="83" t="s">
        <v>413</v>
      </c>
      <c r="G190" s="84" t="s">
        <v>418</v>
      </c>
      <c r="H190" s="85"/>
      <c r="I190" s="86"/>
      <c r="J190" s="87"/>
    </row>
    <row r="191" spans="1:10" s="15" customFormat="1" x14ac:dyDescent="0.3">
      <c r="A191" s="104"/>
      <c r="B191" s="104"/>
      <c r="C191" s="107"/>
      <c r="D191" s="88" t="s">
        <v>419</v>
      </c>
      <c r="E191" s="88"/>
      <c r="F191" s="88" t="s">
        <v>420</v>
      </c>
      <c r="G191" s="74" t="s">
        <v>421</v>
      </c>
      <c r="H191" s="89" t="s">
        <v>174</v>
      </c>
      <c r="I191" s="89" t="s">
        <v>175</v>
      </c>
      <c r="J191" s="89" t="s">
        <v>385</v>
      </c>
    </row>
    <row r="192" spans="1:10" s="40" customFormat="1" ht="14.25" customHeight="1" x14ac:dyDescent="0.3">
      <c r="A192" s="67">
        <v>4</v>
      </c>
      <c r="B192" s="68" t="s">
        <v>317</v>
      </c>
      <c r="C192" s="65"/>
      <c r="D192" s="69"/>
      <c r="E192" s="31"/>
      <c r="F192" s="32"/>
      <c r="G192" s="70"/>
      <c r="H192" s="32"/>
      <c r="I192" s="31"/>
      <c r="J192" s="32"/>
    </row>
    <row r="193" spans="1:10" s="15" customFormat="1" ht="14.25" customHeight="1" x14ac:dyDescent="0.3">
      <c r="A193" s="25"/>
      <c r="B193" s="26" t="s">
        <v>318</v>
      </c>
      <c r="C193" s="16" t="s">
        <v>178</v>
      </c>
      <c r="D193" s="27" t="s">
        <v>209</v>
      </c>
      <c r="E193" s="16" t="s">
        <v>310</v>
      </c>
      <c r="F193" s="27">
        <f>30*1825</f>
        <v>54750</v>
      </c>
      <c r="G193" s="28">
        <f>54750/121680</f>
        <v>0.44995069033530571</v>
      </c>
      <c r="H193" s="27"/>
      <c r="I193" s="28">
        <f>54750/121680</f>
        <v>0.44995069033530571</v>
      </c>
      <c r="J193" s="29"/>
    </row>
    <row r="194" spans="1:10" s="15" customFormat="1" ht="14.25" customHeight="1" x14ac:dyDescent="0.3">
      <c r="A194" s="25"/>
      <c r="B194" s="26" t="s">
        <v>319</v>
      </c>
      <c r="C194" s="16" t="s">
        <v>178</v>
      </c>
      <c r="D194" s="27" t="s">
        <v>209</v>
      </c>
      <c r="E194" s="16" t="s">
        <v>310</v>
      </c>
      <c r="F194" s="27">
        <f>30*1825</f>
        <v>54750</v>
      </c>
      <c r="G194" s="28">
        <f>54750/121680</f>
        <v>0.44995069033530571</v>
      </c>
      <c r="H194" s="27"/>
      <c r="I194" s="28">
        <f>54750/121680</f>
        <v>0.44995069033530571</v>
      </c>
      <c r="J194" s="29"/>
    </row>
    <row r="195" spans="1:10" s="15" customFormat="1" ht="14.25" customHeight="1" x14ac:dyDescent="0.3">
      <c r="A195" s="25"/>
      <c r="B195" s="26" t="s">
        <v>320</v>
      </c>
      <c r="C195" s="16" t="s">
        <v>178</v>
      </c>
      <c r="D195" s="27" t="s">
        <v>273</v>
      </c>
      <c r="E195" s="16" t="s">
        <v>310</v>
      </c>
      <c r="F195" s="27">
        <f>360*1825</f>
        <v>657000</v>
      </c>
      <c r="G195" s="28">
        <f>657000/121680</f>
        <v>5.3994082840236688</v>
      </c>
      <c r="H195" s="27"/>
      <c r="I195" s="28">
        <f>657000/121680</f>
        <v>5.3994082840236688</v>
      </c>
      <c r="J195" s="29"/>
    </row>
    <row r="196" spans="1:10" s="15" customFormat="1" ht="14.25" customHeight="1" x14ac:dyDescent="0.3">
      <c r="A196" s="25"/>
      <c r="B196" s="30" t="s">
        <v>321</v>
      </c>
      <c r="C196" s="31" t="s">
        <v>178</v>
      </c>
      <c r="D196" s="32" t="s">
        <v>209</v>
      </c>
      <c r="E196" s="31" t="s">
        <v>310</v>
      </c>
      <c r="F196" s="32">
        <f>30*1825</f>
        <v>54750</v>
      </c>
      <c r="G196" s="33">
        <f>54750/121680</f>
        <v>0.44995069033530571</v>
      </c>
      <c r="H196" s="32"/>
      <c r="I196" s="33">
        <f>54750/121680</f>
        <v>0.44995069033530571</v>
      </c>
      <c r="J196" s="34"/>
    </row>
    <row r="197" spans="1:10" s="15" customFormat="1" ht="14.25" customHeight="1" x14ac:dyDescent="0.3">
      <c r="A197" s="25">
        <v>5</v>
      </c>
      <c r="B197" s="30" t="s">
        <v>322</v>
      </c>
      <c r="C197" s="31"/>
      <c r="D197" s="32"/>
      <c r="E197" s="31"/>
      <c r="F197" s="32"/>
      <c r="G197" s="31"/>
      <c r="H197" s="32"/>
      <c r="I197" s="31"/>
      <c r="J197" s="32"/>
    </row>
    <row r="198" spans="1:10" s="15" customFormat="1" ht="14.25" customHeight="1" x14ac:dyDescent="0.3">
      <c r="A198" s="25"/>
      <c r="B198" s="26" t="s">
        <v>323</v>
      </c>
      <c r="C198" s="16" t="s">
        <v>178</v>
      </c>
      <c r="D198" s="27" t="s">
        <v>225</v>
      </c>
      <c r="E198" s="16" t="s">
        <v>223</v>
      </c>
      <c r="F198" s="27">
        <f>120*365</f>
        <v>43800</v>
      </c>
      <c r="G198" s="28">
        <f>43800/121680</f>
        <v>0.35996055226824458</v>
      </c>
      <c r="H198" s="27"/>
      <c r="I198" s="28">
        <f>43800/121680</f>
        <v>0.35996055226824458</v>
      </c>
      <c r="J198" s="29"/>
    </row>
    <row r="199" spans="1:10" s="15" customFormat="1" ht="14.25" customHeight="1" x14ac:dyDescent="0.3">
      <c r="A199" s="25"/>
      <c r="B199" s="26" t="s">
        <v>324</v>
      </c>
      <c r="C199" s="16" t="s">
        <v>178</v>
      </c>
      <c r="D199" s="27" t="s">
        <v>220</v>
      </c>
      <c r="E199" s="16" t="s">
        <v>221</v>
      </c>
      <c r="F199" s="27">
        <f>1*2520</f>
        <v>2520</v>
      </c>
      <c r="G199" s="28">
        <f>+F199/121680</f>
        <v>2.0710059171597635E-2</v>
      </c>
      <c r="H199" s="27"/>
      <c r="I199" s="28">
        <f>+H199/121680</f>
        <v>0</v>
      </c>
      <c r="J199" s="29"/>
    </row>
    <row r="200" spans="1:10" s="15" customFormat="1" ht="14.25" customHeight="1" x14ac:dyDescent="0.3">
      <c r="A200" s="25"/>
      <c r="B200" s="26" t="s">
        <v>325</v>
      </c>
      <c r="C200" s="16" t="s">
        <v>178</v>
      </c>
      <c r="D200" s="27" t="s">
        <v>191</v>
      </c>
      <c r="E200" s="16" t="s">
        <v>245</v>
      </c>
      <c r="F200" s="27">
        <v>9360</v>
      </c>
      <c r="G200" s="28">
        <f>+F200/121680</f>
        <v>7.6923076923076927E-2</v>
      </c>
      <c r="H200" s="27"/>
      <c r="I200" s="28">
        <f>+H200/121680</f>
        <v>0</v>
      </c>
      <c r="J200" s="29"/>
    </row>
    <row r="201" spans="1:10" s="15" customFormat="1" ht="14.25" customHeight="1" x14ac:dyDescent="0.3">
      <c r="A201" s="25">
        <v>6</v>
      </c>
      <c r="B201" s="26" t="s">
        <v>326</v>
      </c>
      <c r="C201" s="16"/>
      <c r="D201" s="27"/>
      <c r="E201" s="16"/>
      <c r="F201" s="27"/>
      <c r="G201" s="16"/>
      <c r="H201" s="27"/>
      <c r="I201" s="16"/>
      <c r="J201" s="27"/>
    </row>
    <row r="202" spans="1:10" s="15" customFormat="1" ht="14.25" customHeight="1" x14ac:dyDescent="0.3">
      <c r="A202" s="25"/>
      <c r="B202" s="26" t="s">
        <v>327</v>
      </c>
      <c r="C202" s="16" t="s">
        <v>178</v>
      </c>
      <c r="D202" s="27" t="s">
        <v>205</v>
      </c>
      <c r="E202" s="16" t="s">
        <v>223</v>
      </c>
      <c r="F202" s="27">
        <f>20*365</f>
        <v>7300</v>
      </c>
      <c r="G202" s="28">
        <f>7300/121680</f>
        <v>5.9993425378040761E-2</v>
      </c>
      <c r="H202" s="29">
        <f>7300/121680</f>
        <v>5.9993425378040761E-2</v>
      </c>
      <c r="I202" s="16"/>
      <c r="J202" s="27"/>
    </row>
    <row r="203" spans="1:10" s="15" customFormat="1" ht="14.25" customHeight="1" x14ac:dyDescent="0.3">
      <c r="A203" s="25"/>
      <c r="B203" s="26" t="s">
        <v>328</v>
      </c>
      <c r="C203" s="16" t="s">
        <v>178</v>
      </c>
      <c r="D203" s="27" t="s">
        <v>225</v>
      </c>
      <c r="E203" s="16" t="s">
        <v>245</v>
      </c>
      <c r="F203" s="27">
        <f>120*52</f>
        <v>6240</v>
      </c>
      <c r="G203" s="28">
        <f>6240/121680</f>
        <v>5.128205128205128E-2</v>
      </c>
      <c r="H203" s="29">
        <f>6240/121680</f>
        <v>5.128205128205128E-2</v>
      </c>
      <c r="I203" s="16"/>
      <c r="J203" s="27"/>
    </row>
    <row r="204" spans="1:10" s="15" customFormat="1" ht="14.25" customHeight="1" x14ac:dyDescent="0.3">
      <c r="A204" s="25"/>
      <c r="B204" s="26" t="s">
        <v>329</v>
      </c>
      <c r="C204" s="16" t="s">
        <v>178</v>
      </c>
      <c r="D204" s="27" t="s">
        <v>194</v>
      </c>
      <c r="E204" s="16" t="s">
        <v>304</v>
      </c>
      <c r="F204" s="27">
        <f>60*3</f>
        <v>180</v>
      </c>
      <c r="G204" s="28">
        <f>180/89700</f>
        <v>2.0066889632107021E-3</v>
      </c>
      <c r="H204" s="29">
        <f>180/89700</f>
        <v>2.0066889632107021E-3</v>
      </c>
      <c r="I204" s="16"/>
      <c r="J204" s="27"/>
    </row>
    <row r="205" spans="1:10" s="15" customFormat="1" ht="14.25" customHeight="1" x14ac:dyDescent="0.3">
      <c r="A205" s="25"/>
      <c r="B205" s="26" t="s">
        <v>330</v>
      </c>
      <c r="C205" s="16" t="s">
        <v>178</v>
      </c>
      <c r="D205" s="27" t="s">
        <v>182</v>
      </c>
      <c r="E205" s="16" t="s">
        <v>235</v>
      </c>
      <c r="F205" s="27">
        <f>5*300</f>
        <v>1500</v>
      </c>
      <c r="G205" s="28">
        <f>1500/121680</f>
        <v>1.232741617357002E-2</v>
      </c>
      <c r="H205" s="29">
        <f>1500/121680</f>
        <v>1.232741617357002E-2</v>
      </c>
      <c r="I205" s="16"/>
      <c r="J205" s="27"/>
    </row>
    <row r="206" spans="1:10" s="15" customFormat="1" ht="14.25" customHeight="1" x14ac:dyDescent="0.3">
      <c r="A206" s="25"/>
      <c r="B206" s="26" t="s">
        <v>331</v>
      </c>
      <c r="C206" s="16" t="s">
        <v>178</v>
      </c>
      <c r="D206" s="27" t="s">
        <v>179</v>
      </c>
      <c r="E206" s="16" t="s">
        <v>235</v>
      </c>
      <c r="F206" s="27">
        <f>10*300</f>
        <v>3000</v>
      </c>
      <c r="G206" s="28">
        <f>3000/121680</f>
        <v>2.465483234714004E-2</v>
      </c>
      <c r="H206" s="29">
        <f>3000/121680</f>
        <v>2.465483234714004E-2</v>
      </c>
      <c r="I206" s="16"/>
      <c r="J206" s="27"/>
    </row>
    <row r="207" spans="1:10" s="15" customFormat="1" ht="14.25" customHeight="1" x14ac:dyDescent="0.3">
      <c r="A207" s="25"/>
      <c r="B207" s="26" t="s">
        <v>332</v>
      </c>
      <c r="C207" s="16" t="s">
        <v>178</v>
      </c>
      <c r="D207" s="27" t="s">
        <v>182</v>
      </c>
      <c r="E207" s="16" t="s">
        <v>235</v>
      </c>
      <c r="F207" s="27">
        <f>5*300</f>
        <v>1500</v>
      </c>
      <c r="G207" s="28">
        <f>1500/121680</f>
        <v>1.232741617357002E-2</v>
      </c>
      <c r="H207" s="29">
        <f>1500/121680</f>
        <v>1.232741617357002E-2</v>
      </c>
      <c r="I207" s="16"/>
      <c r="J207" s="27"/>
    </row>
    <row r="208" spans="1:10" s="15" customFormat="1" ht="14.25" customHeight="1" x14ac:dyDescent="0.3">
      <c r="A208" s="25"/>
      <c r="B208" s="26" t="s">
        <v>333</v>
      </c>
      <c r="C208" s="16" t="s">
        <v>178</v>
      </c>
      <c r="D208" s="27" t="s">
        <v>273</v>
      </c>
      <c r="E208" s="16" t="s">
        <v>304</v>
      </c>
      <c r="F208" s="27">
        <f>360*3</f>
        <v>1080</v>
      </c>
      <c r="G208" s="28">
        <f>1080/121680</f>
        <v>8.8757396449704144E-3</v>
      </c>
      <c r="H208" s="29">
        <f>1080/121680</f>
        <v>8.8757396449704144E-3</v>
      </c>
      <c r="I208" s="16"/>
      <c r="J208" s="27"/>
    </row>
    <row r="209" spans="1:10" s="15" customFormat="1" ht="14.25" customHeight="1" x14ac:dyDescent="0.3">
      <c r="A209" s="25"/>
      <c r="B209" s="26" t="s">
        <v>334</v>
      </c>
      <c r="C209" s="16" t="s">
        <v>178</v>
      </c>
      <c r="D209" s="27" t="s">
        <v>191</v>
      </c>
      <c r="E209" s="16" t="s">
        <v>335</v>
      </c>
      <c r="F209" s="27">
        <f>180*3</f>
        <v>540</v>
      </c>
      <c r="G209" s="28">
        <f>540/121680</f>
        <v>4.4378698224852072E-3</v>
      </c>
      <c r="H209" s="29">
        <f>540/121680</f>
        <v>4.4378698224852072E-3</v>
      </c>
      <c r="I209" s="16"/>
      <c r="J209" s="27"/>
    </row>
    <row r="210" spans="1:10" s="54" customFormat="1" ht="14.25" customHeight="1" thickBot="1" x14ac:dyDescent="0.35">
      <c r="A210" s="51"/>
      <c r="B210" s="51" t="s">
        <v>246</v>
      </c>
      <c r="C210" s="51"/>
      <c r="D210" s="51"/>
      <c r="E210" s="51"/>
      <c r="F210" s="93">
        <f>SUM(F156:F209)</f>
        <v>1184170</v>
      </c>
      <c r="G210" s="94">
        <f>SUM(G156:G209)</f>
        <v>9.7223748677929294</v>
      </c>
      <c r="H210" s="94">
        <f>SUM(H156:H209)</f>
        <v>0.17590543978503845</v>
      </c>
      <c r="I210" s="94">
        <f>SUM(I156:I209)</f>
        <v>9.4488362919132154</v>
      </c>
      <c r="J210" s="94">
        <f>SUM(J156:J209)</f>
        <v>0</v>
      </c>
    </row>
    <row r="211" spans="1:10" ht="16.2" thickTop="1" x14ac:dyDescent="0.3"/>
    <row r="215" spans="1:10" s="75" customFormat="1" ht="18" x14ac:dyDescent="0.35">
      <c r="A215" s="103" t="s">
        <v>168</v>
      </c>
      <c r="B215" s="103"/>
      <c r="C215" s="103"/>
      <c r="D215" s="103"/>
      <c r="E215" s="103"/>
      <c r="F215" s="103"/>
      <c r="G215" s="103"/>
      <c r="H215" s="103"/>
      <c r="I215" s="103"/>
      <c r="J215" s="103"/>
    </row>
    <row r="216" spans="1:10" s="75" customFormat="1" ht="8.25" customHeight="1" x14ac:dyDescent="0.35">
      <c r="A216" s="76"/>
      <c r="B216" s="77"/>
      <c r="C216" s="77"/>
      <c r="D216" s="77"/>
      <c r="E216" s="77"/>
      <c r="F216" s="77"/>
      <c r="G216" s="77"/>
      <c r="H216" s="77"/>
      <c r="I216" s="77"/>
      <c r="J216" s="77"/>
    </row>
    <row r="217" spans="1:10" s="75" customFormat="1" ht="18" x14ac:dyDescent="0.35">
      <c r="A217" s="78" t="s">
        <v>169</v>
      </c>
      <c r="B217" s="77"/>
      <c r="C217" s="77"/>
      <c r="D217" s="77"/>
      <c r="E217" s="77"/>
      <c r="F217" s="77"/>
      <c r="G217" s="77"/>
      <c r="H217" s="77"/>
      <c r="I217" s="77"/>
      <c r="J217" s="77"/>
    </row>
    <row r="218" spans="1:10" s="75" customFormat="1" ht="18" x14ac:dyDescent="0.35">
      <c r="A218" s="78" t="s">
        <v>170</v>
      </c>
      <c r="B218" s="77"/>
      <c r="C218" s="77"/>
      <c r="D218" s="77"/>
      <c r="E218" s="77"/>
      <c r="F218" s="77"/>
      <c r="G218" s="77"/>
      <c r="H218" s="77"/>
      <c r="I218" s="77"/>
      <c r="J218" s="77"/>
    </row>
    <row r="219" spans="1:10" s="75" customFormat="1" ht="18" x14ac:dyDescent="0.35">
      <c r="A219" s="75" t="s">
        <v>400</v>
      </c>
      <c r="B219" s="77"/>
      <c r="C219" s="77"/>
      <c r="D219" s="77"/>
      <c r="E219" s="77"/>
      <c r="F219" s="77"/>
      <c r="G219" s="77"/>
      <c r="H219" s="77"/>
      <c r="I219" s="77"/>
      <c r="J219" s="77"/>
    </row>
    <row r="220" spans="1:10" s="75" customFormat="1" ht="6.75" customHeight="1" x14ac:dyDescent="0.35">
      <c r="B220" s="77"/>
      <c r="C220" s="77"/>
      <c r="D220" s="77"/>
      <c r="E220" s="77"/>
      <c r="F220" s="77"/>
      <c r="G220" s="77"/>
      <c r="H220" s="77"/>
      <c r="I220" s="77"/>
      <c r="J220" s="77"/>
    </row>
    <row r="221" spans="1:10" s="77" customFormat="1" ht="18" x14ac:dyDescent="0.35">
      <c r="A221" s="78" t="s">
        <v>336</v>
      </c>
    </row>
    <row r="222" spans="1:10" s="15" customFormat="1" ht="17.25" customHeight="1" x14ac:dyDescent="0.3">
      <c r="A222" s="104" t="s">
        <v>384</v>
      </c>
      <c r="B222" s="104" t="s">
        <v>172</v>
      </c>
      <c r="C222" s="105" t="s">
        <v>405</v>
      </c>
      <c r="D222" s="80">
        <v>1</v>
      </c>
      <c r="E222" s="81">
        <v>2</v>
      </c>
      <c r="F222" s="81" t="s">
        <v>406</v>
      </c>
      <c r="G222" s="82" t="s">
        <v>407</v>
      </c>
      <c r="H222" s="108" t="s">
        <v>408</v>
      </c>
      <c r="I222" s="109"/>
      <c r="J222" s="110"/>
    </row>
    <row r="223" spans="1:10" s="15" customFormat="1" x14ac:dyDescent="0.3">
      <c r="A223" s="104"/>
      <c r="B223" s="104"/>
      <c r="C223" s="106"/>
      <c r="D223" s="83" t="s">
        <v>409</v>
      </c>
      <c r="E223" s="83" t="s">
        <v>410</v>
      </c>
      <c r="F223" s="83" t="s">
        <v>173</v>
      </c>
      <c r="G223" s="84" t="s">
        <v>411</v>
      </c>
      <c r="H223" s="111" t="s">
        <v>412</v>
      </c>
      <c r="I223" s="112"/>
      <c r="J223" s="113"/>
    </row>
    <row r="224" spans="1:10" s="15" customFormat="1" x14ac:dyDescent="0.3">
      <c r="A224" s="104"/>
      <c r="B224" s="104"/>
      <c r="C224" s="106"/>
      <c r="D224" s="83" t="s">
        <v>173</v>
      </c>
      <c r="E224" s="83" t="s">
        <v>413</v>
      </c>
      <c r="F224" s="83" t="s">
        <v>414</v>
      </c>
      <c r="G224" s="84" t="s">
        <v>415</v>
      </c>
      <c r="H224" s="111" t="s">
        <v>416</v>
      </c>
      <c r="I224" s="112"/>
      <c r="J224" s="113"/>
    </row>
    <row r="225" spans="1:10" s="15" customFormat="1" x14ac:dyDescent="0.3">
      <c r="A225" s="104"/>
      <c r="B225" s="104"/>
      <c r="C225" s="106"/>
      <c r="D225" s="83" t="s">
        <v>417</v>
      </c>
      <c r="E225" s="83"/>
      <c r="F225" s="83" t="s">
        <v>413</v>
      </c>
      <c r="G225" s="84" t="s">
        <v>418</v>
      </c>
      <c r="H225" s="85"/>
      <c r="I225" s="86"/>
      <c r="J225" s="87"/>
    </row>
    <row r="226" spans="1:10" s="15" customFormat="1" x14ac:dyDescent="0.3">
      <c r="A226" s="104"/>
      <c r="B226" s="104"/>
      <c r="C226" s="107"/>
      <c r="D226" s="88" t="s">
        <v>419</v>
      </c>
      <c r="E226" s="88"/>
      <c r="F226" s="88" t="s">
        <v>420</v>
      </c>
      <c r="G226" s="74" t="s">
        <v>421</v>
      </c>
      <c r="H226" s="89" t="s">
        <v>174</v>
      </c>
      <c r="I226" s="89" t="s">
        <v>175</v>
      </c>
      <c r="J226" s="89" t="s">
        <v>385</v>
      </c>
    </row>
    <row r="227" spans="1:10" s="15" customFormat="1" ht="14.25" customHeight="1" x14ac:dyDescent="0.3">
      <c r="A227" s="38">
        <v>1</v>
      </c>
      <c r="B227" s="39" t="s">
        <v>337</v>
      </c>
      <c r="C227" s="21"/>
      <c r="D227" s="24"/>
      <c r="E227" s="21"/>
      <c r="F227" s="24"/>
      <c r="G227" s="21"/>
      <c r="H227" s="24"/>
      <c r="I227" s="21"/>
      <c r="J227" s="24"/>
    </row>
    <row r="228" spans="1:10" s="15" customFormat="1" ht="14.25" customHeight="1" x14ac:dyDescent="0.3">
      <c r="A228" s="25"/>
      <c r="B228" s="26" t="s">
        <v>338</v>
      </c>
      <c r="C228" s="16" t="s">
        <v>178</v>
      </c>
      <c r="D228" s="27" t="s">
        <v>194</v>
      </c>
      <c r="E228" s="16" t="s">
        <v>221</v>
      </c>
      <c r="F228" s="27">
        <f>60*1</f>
        <v>60</v>
      </c>
      <c r="G228" s="28">
        <f>60/121680</f>
        <v>4.9309664694280081E-4</v>
      </c>
      <c r="H228" s="29">
        <f>60/121680</f>
        <v>4.9309664694280081E-4</v>
      </c>
      <c r="I228" s="16"/>
      <c r="J228" s="27"/>
    </row>
    <row r="229" spans="1:10" s="15" customFormat="1" ht="14.25" customHeight="1" x14ac:dyDescent="0.3">
      <c r="A229" s="25"/>
      <c r="B229" s="26" t="s">
        <v>339</v>
      </c>
      <c r="C229" s="16" t="s">
        <v>340</v>
      </c>
      <c r="D229" s="27" t="s">
        <v>194</v>
      </c>
      <c r="E229" s="16" t="s">
        <v>341</v>
      </c>
      <c r="F229" s="27">
        <f>60*10</f>
        <v>600</v>
      </c>
      <c r="G229" s="28">
        <f>600/121680</f>
        <v>4.9309664694280079E-3</v>
      </c>
      <c r="H229" s="29">
        <f>600/121680</f>
        <v>4.9309664694280079E-3</v>
      </c>
      <c r="I229" s="16"/>
      <c r="J229" s="27"/>
    </row>
    <row r="230" spans="1:10" s="15" customFormat="1" ht="14.25" customHeight="1" x14ac:dyDescent="0.3">
      <c r="A230" s="25"/>
      <c r="B230" s="26" t="s">
        <v>342</v>
      </c>
      <c r="C230" s="16" t="s">
        <v>178</v>
      </c>
      <c r="D230" s="27" t="s">
        <v>191</v>
      </c>
      <c r="E230" s="16" t="s">
        <v>195</v>
      </c>
      <c r="F230" s="27">
        <f>180*12</f>
        <v>2160</v>
      </c>
      <c r="G230" s="28">
        <f>2160/89700</f>
        <v>2.4080267558528427E-2</v>
      </c>
      <c r="H230" s="29">
        <f>2160/89700</f>
        <v>2.4080267558528427E-2</v>
      </c>
      <c r="I230" s="16"/>
      <c r="J230" s="27"/>
    </row>
    <row r="231" spans="1:10" s="15" customFormat="1" ht="14.25" customHeight="1" x14ac:dyDescent="0.3">
      <c r="A231" s="25"/>
      <c r="B231" s="26" t="s">
        <v>343</v>
      </c>
      <c r="C231" s="16" t="s">
        <v>178</v>
      </c>
      <c r="D231" s="27" t="s">
        <v>209</v>
      </c>
      <c r="E231" s="16" t="s">
        <v>344</v>
      </c>
      <c r="F231" s="27">
        <f>30*240</f>
        <v>7200</v>
      </c>
      <c r="G231" s="28">
        <f>7200/121680</f>
        <v>5.9171597633136092E-2</v>
      </c>
      <c r="H231" s="27"/>
      <c r="I231" s="28">
        <f>7200/121680</f>
        <v>5.9171597633136092E-2</v>
      </c>
      <c r="J231" s="29"/>
    </row>
    <row r="232" spans="1:10" s="15" customFormat="1" ht="14.25" customHeight="1" x14ac:dyDescent="0.3">
      <c r="A232" s="25"/>
      <c r="B232" s="26" t="s">
        <v>345</v>
      </c>
      <c r="C232" s="16" t="s">
        <v>178</v>
      </c>
      <c r="D232" s="27" t="s">
        <v>291</v>
      </c>
      <c r="E232" s="16" t="s">
        <v>344</v>
      </c>
      <c r="F232" s="27">
        <f>15*240</f>
        <v>3600</v>
      </c>
      <c r="G232" s="28">
        <f>3600/89700</f>
        <v>4.0133779264214048E-2</v>
      </c>
      <c r="H232" s="29">
        <f>3600/89700</f>
        <v>4.0133779264214048E-2</v>
      </c>
      <c r="I232" s="16"/>
      <c r="J232" s="27"/>
    </row>
    <row r="233" spans="1:10" s="15" customFormat="1" ht="14.25" customHeight="1" x14ac:dyDescent="0.3">
      <c r="A233" s="25"/>
      <c r="B233" s="26" t="s">
        <v>346</v>
      </c>
      <c r="C233" s="16" t="s">
        <v>178</v>
      </c>
      <c r="D233" s="27" t="s">
        <v>225</v>
      </c>
      <c r="E233" s="16" t="s">
        <v>195</v>
      </c>
      <c r="F233" s="27">
        <f>120*12</f>
        <v>1440</v>
      </c>
      <c r="G233" s="28">
        <f>1440/89700</f>
        <v>1.6053511705685617E-2</v>
      </c>
      <c r="H233" s="29">
        <f>1440/89700</f>
        <v>1.6053511705685617E-2</v>
      </c>
      <c r="I233" s="16"/>
      <c r="J233" s="27"/>
    </row>
    <row r="234" spans="1:10" s="15" customFormat="1" ht="14.25" customHeight="1" x14ac:dyDescent="0.3">
      <c r="A234" s="25">
        <v>2</v>
      </c>
      <c r="B234" s="26" t="s">
        <v>347</v>
      </c>
      <c r="C234" s="16"/>
      <c r="D234" s="27"/>
      <c r="E234" s="16"/>
      <c r="F234" s="27"/>
      <c r="G234" s="16"/>
      <c r="H234" s="27"/>
      <c r="I234" s="16"/>
      <c r="J234" s="27"/>
    </row>
    <row r="235" spans="1:10" s="15" customFormat="1" ht="14.25" customHeight="1" x14ac:dyDescent="0.3">
      <c r="A235" s="25"/>
      <c r="B235" s="26" t="s">
        <v>348</v>
      </c>
      <c r="C235" s="16" t="s">
        <v>178</v>
      </c>
      <c r="D235" s="27" t="s">
        <v>194</v>
      </c>
      <c r="E235" s="16" t="s">
        <v>221</v>
      </c>
      <c r="F235" s="27">
        <v>60</v>
      </c>
      <c r="G235" s="28">
        <f>60/121680</f>
        <v>4.9309664694280081E-4</v>
      </c>
      <c r="H235" s="29">
        <f>60/121680</f>
        <v>4.9309664694280081E-4</v>
      </c>
      <c r="I235" s="16"/>
      <c r="J235" s="27"/>
    </row>
    <row r="236" spans="1:10" s="15" customFormat="1" ht="14.25" customHeight="1" x14ac:dyDescent="0.3">
      <c r="A236" s="25"/>
      <c r="B236" s="26" t="s">
        <v>349</v>
      </c>
      <c r="C236" s="16" t="s">
        <v>340</v>
      </c>
      <c r="D236" s="27" t="s">
        <v>194</v>
      </c>
      <c r="E236" s="16" t="s">
        <v>341</v>
      </c>
      <c r="F236" s="27">
        <v>600</v>
      </c>
      <c r="G236" s="28">
        <f>600/121680</f>
        <v>4.9309664694280079E-3</v>
      </c>
      <c r="H236" s="29">
        <f>600/121680</f>
        <v>4.9309664694280079E-3</v>
      </c>
      <c r="I236" s="16"/>
      <c r="J236" s="27"/>
    </row>
    <row r="237" spans="1:10" s="15" customFormat="1" ht="14.25" customHeight="1" x14ac:dyDescent="0.3">
      <c r="A237" s="25"/>
      <c r="B237" s="26" t="s">
        <v>350</v>
      </c>
      <c r="C237" s="16" t="s">
        <v>178</v>
      </c>
      <c r="D237" s="27" t="s">
        <v>225</v>
      </c>
      <c r="E237" s="16" t="s">
        <v>245</v>
      </c>
      <c r="F237" s="27">
        <f>120*52</f>
        <v>6240</v>
      </c>
      <c r="G237" s="28">
        <f>6240/121680</f>
        <v>5.128205128205128E-2</v>
      </c>
      <c r="H237" s="29">
        <f>6240/121680</f>
        <v>5.128205128205128E-2</v>
      </c>
      <c r="I237" s="16"/>
      <c r="J237" s="27"/>
    </row>
    <row r="238" spans="1:10" s="15" customFormat="1" ht="14.25" customHeight="1" x14ac:dyDescent="0.3">
      <c r="A238" s="25"/>
      <c r="B238" s="26" t="s">
        <v>351</v>
      </c>
      <c r="C238" s="16" t="s">
        <v>178</v>
      </c>
      <c r="D238" s="27" t="s">
        <v>209</v>
      </c>
      <c r="E238" s="16" t="s">
        <v>223</v>
      </c>
      <c r="F238" s="27">
        <f>30*365</f>
        <v>10950</v>
      </c>
      <c r="G238" s="28">
        <f>10950/121680</f>
        <v>8.9990138067061146E-2</v>
      </c>
      <c r="H238" s="27"/>
      <c r="I238" s="28">
        <f>10950/121680</f>
        <v>8.9990138067061146E-2</v>
      </c>
      <c r="J238" s="29"/>
    </row>
    <row r="239" spans="1:10" s="15" customFormat="1" ht="14.25" customHeight="1" x14ac:dyDescent="0.3">
      <c r="A239" s="25">
        <v>3</v>
      </c>
      <c r="B239" s="26" t="s">
        <v>352</v>
      </c>
      <c r="C239" s="16"/>
      <c r="D239" s="27"/>
      <c r="E239" s="16"/>
      <c r="F239" s="27"/>
      <c r="G239" s="16"/>
      <c r="H239" s="27"/>
      <c r="I239" s="16"/>
      <c r="J239" s="27"/>
    </row>
    <row r="240" spans="1:10" s="15" customFormat="1" ht="14.25" customHeight="1" x14ac:dyDescent="0.3">
      <c r="A240" s="25"/>
      <c r="B240" s="26" t="s">
        <v>353</v>
      </c>
      <c r="C240" s="16" t="s">
        <v>178</v>
      </c>
      <c r="D240" s="27" t="s">
        <v>225</v>
      </c>
      <c r="E240" s="16" t="s">
        <v>221</v>
      </c>
      <c r="F240" s="27">
        <v>120</v>
      </c>
      <c r="G240" s="28">
        <f>120/121680</f>
        <v>9.8619329388560163E-4</v>
      </c>
      <c r="H240" s="29">
        <f>120/121680</f>
        <v>9.8619329388560163E-4</v>
      </c>
      <c r="I240" s="16"/>
      <c r="J240" s="27"/>
    </row>
    <row r="241" spans="1:10" s="15" customFormat="1" ht="14.25" customHeight="1" x14ac:dyDescent="0.3">
      <c r="A241" s="25"/>
      <c r="B241" s="26" t="s">
        <v>354</v>
      </c>
      <c r="C241" s="16" t="s">
        <v>178</v>
      </c>
      <c r="D241" s="27" t="s">
        <v>209</v>
      </c>
      <c r="E241" s="16" t="s">
        <v>198</v>
      </c>
      <c r="F241" s="27">
        <f>30*20</f>
        <v>600</v>
      </c>
      <c r="G241" s="28">
        <f>600/121680</f>
        <v>4.9309664694280079E-3</v>
      </c>
      <c r="H241" s="27"/>
      <c r="I241" s="28">
        <f>600/121680</f>
        <v>4.9309664694280079E-3</v>
      </c>
      <c r="J241" s="29"/>
    </row>
    <row r="242" spans="1:10" s="15" customFormat="1" ht="14.25" customHeight="1" x14ac:dyDescent="0.3">
      <c r="A242" s="25"/>
      <c r="B242" s="26" t="s">
        <v>355</v>
      </c>
      <c r="C242" s="16" t="s">
        <v>178</v>
      </c>
      <c r="D242" s="27" t="s">
        <v>356</v>
      </c>
      <c r="E242" s="16" t="s">
        <v>357</v>
      </c>
      <c r="F242" s="27">
        <f>1800*40</f>
        <v>72000</v>
      </c>
      <c r="G242" s="28">
        <f>72000/121680</f>
        <v>0.59171597633136097</v>
      </c>
      <c r="H242" s="27"/>
      <c r="I242" s="28">
        <f>72000/121680</f>
        <v>0.59171597633136097</v>
      </c>
      <c r="J242" s="29"/>
    </row>
    <row r="243" spans="1:10" s="15" customFormat="1" ht="14.25" customHeight="1" x14ac:dyDescent="0.3">
      <c r="A243" s="25"/>
      <c r="B243" s="30" t="s">
        <v>358</v>
      </c>
      <c r="C243" s="31" t="s">
        <v>178</v>
      </c>
      <c r="D243" s="32" t="s">
        <v>191</v>
      </c>
      <c r="E243" s="31" t="s">
        <v>221</v>
      </c>
      <c r="F243" s="32">
        <f>180*1</f>
        <v>180</v>
      </c>
      <c r="G243" s="33">
        <f>180/121680</f>
        <v>1.4792899408284023E-3</v>
      </c>
      <c r="H243" s="34">
        <f>180/121680</f>
        <v>1.4792899408284023E-3</v>
      </c>
      <c r="I243" s="31"/>
      <c r="J243" s="32"/>
    </row>
    <row r="244" spans="1:10" s="15" customFormat="1" ht="14.25" customHeight="1" x14ac:dyDescent="0.3">
      <c r="A244" s="25"/>
      <c r="B244" s="26" t="s">
        <v>359</v>
      </c>
      <c r="C244" s="16" t="s">
        <v>178</v>
      </c>
      <c r="D244" s="27" t="s">
        <v>360</v>
      </c>
      <c r="E244" s="16" t="s">
        <v>221</v>
      </c>
      <c r="F244" s="27">
        <f>540*1</f>
        <v>540</v>
      </c>
      <c r="G244" s="28">
        <f t="shared" ref="G244:H247" si="0">540/121680</f>
        <v>4.4378698224852072E-3</v>
      </c>
      <c r="H244" s="29">
        <f t="shared" si="0"/>
        <v>4.4378698224852072E-3</v>
      </c>
      <c r="I244" s="16"/>
      <c r="J244" s="27"/>
    </row>
    <row r="245" spans="1:10" s="15" customFormat="1" ht="14.25" customHeight="1" x14ac:dyDescent="0.3">
      <c r="A245" s="25"/>
      <c r="B245" s="26" t="s">
        <v>361</v>
      </c>
      <c r="C245" s="16" t="s">
        <v>178</v>
      </c>
      <c r="D245" s="27" t="s">
        <v>360</v>
      </c>
      <c r="E245" s="16" t="s">
        <v>221</v>
      </c>
      <c r="F245" s="27">
        <f>540*1</f>
        <v>540</v>
      </c>
      <c r="G245" s="28">
        <f t="shared" si="0"/>
        <v>4.4378698224852072E-3</v>
      </c>
      <c r="H245" s="29">
        <f t="shared" si="0"/>
        <v>4.4378698224852072E-3</v>
      </c>
      <c r="I245" s="16"/>
      <c r="J245" s="27"/>
    </row>
    <row r="246" spans="1:10" s="15" customFormat="1" ht="14.25" customHeight="1" x14ac:dyDescent="0.3">
      <c r="A246" s="25"/>
      <c r="B246" s="26" t="s">
        <v>362</v>
      </c>
      <c r="C246" s="16" t="s">
        <v>178</v>
      </c>
      <c r="D246" s="27" t="s">
        <v>360</v>
      </c>
      <c r="E246" s="16" t="s">
        <v>221</v>
      </c>
      <c r="F246" s="27">
        <f>540*1</f>
        <v>540</v>
      </c>
      <c r="G246" s="28">
        <f t="shared" si="0"/>
        <v>4.4378698224852072E-3</v>
      </c>
      <c r="H246" s="29">
        <f t="shared" si="0"/>
        <v>4.4378698224852072E-3</v>
      </c>
      <c r="I246" s="16"/>
      <c r="J246" s="27"/>
    </row>
    <row r="247" spans="1:10" s="15" customFormat="1" ht="14.25" customHeight="1" x14ac:dyDescent="0.3">
      <c r="A247" s="25"/>
      <c r="B247" s="26" t="s">
        <v>363</v>
      </c>
      <c r="C247" s="16" t="s">
        <v>178</v>
      </c>
      <c r="D247" s="27" t="s">
        <v>360</v>
      </c>
      <c r="E247" s="16" t="s">
        <v>221</v>
      </c>
      <c r="F247" s="27">
        <f>540*1</f>
        <v>540</v>
      </c>
      <c r="G247" s="28">
        <f t="shared" si="0"/>
        <v>4.4378698224852072E-3</v>
      </c>
      <c r="H247" s="29">
        <f t="shared" si="0"/>
        <v>4.4378698224852072E-3</v>
      </c>
      <c r="I247" s="16"/>
      <c r="J247" s="27"/>
    </row>
    <row r="248" spans="1:10" s="15" customFormat="1" ht="14.25" customHeight="1" x14ac:dyDescent="0.3">
      <c r="A248" s="25"/>
      <c r="B248" s="26" t="s">
        <v>364</v>
      </c>
      <c r="C248" s="16" t="s">
        <v>178</v>
      </c>
      <c r="D248" s="27" t="s">
        <v>360</v>
      </c>
      <c r="E248" s="16" t="s">
        <v>221</v>
      </c>
      <c r="F248" s="27">
        <f>540*1</f>
        <v>540</v>
      </c>
      <c r="G248" s="28">
        <f>540/121680</f>
        <v>4.4378698224852072E-3</v>
      </c>
      <c r="H248" s="27"/>
      <c r="I248" s="28">
        <f>540/121680</f>
        <v>4.4378698224852072E-3</v>
      </c>
      <c r="J248" s="29"/>
    </row>
    <row r="249" spans="1:10" s="15" customFormat="1" ht="14.25" customHeight="1" x14ac:dyDescent="0.3">
      <c r="A249" s="36"/>
      <c r="B249" s="37" t="s">
        <v>365</v>
      </c>
      <c r="C249" s="47" t="s">
        <v>178</v>
      </c>
      <c r="D249" s="45" t="s">
        <v>194</v>
      </c>
      <c r="E249" s="47" t="s">
        <v>245</v>
      </c>
      <c r="F249" s="45">
        <f>60*52</f>
        <v>3120</v>
      </c>
      <c r="G249" s="48">
        <f>3120/121680</f>
        <v>2.564102564102564E-2</v>
      </c>
      <c r="H249" s="46">
        <f>3120/121680</f>
        <v>2.564102564102564E-2</v>
      </c>
      <c r="I249" s="47"/>
      <c r="J249" s="45"/>
    </row>
    <row r="250" spans="1:10" s="75" customFormat="1" ht="18" x14ac:dyDescent="0.35">
      <c r="A250" s="103" t="s">
        <v>168</v>
      </c>
      <c r="B250" s="103"/>
      <c r="C250" s="103"/>
      <c r="D250" s="103"/>
      <c r="E250" s="103"/>
      <c r="F250" s="103"/>
      <c r="G250" s="103"/>
      <c r="H250" s="103"/>
      <c r="I250" s="103"/>
      <c r="J250" s="103"/>
    </row>
    <row r="251" spans="1:10" s="75" customFormat="1" ht="7.5" customHeight="1" x14ac:dyDescent="0.35">
      <c r="A251" s="76"/>
      <c r="B251" s="77"/>
      <c r="C251" s="77"/>
      <c r="D251" s="77"/>
      <c r="E251" s="77"/>
      <c r="F251" s="77"/>
      <c r="G251" s="77"/>
      <c r="H251" s="77"/>
      <c r="I251" s="77"/>
      <c r="J251" s="77"/>
    </row>
    <row r="252" spans="1:10" s="75" customFormat="1" ht="18" x14ac:dyDescent="0.35">
      <c r="A252" s="78" t="s">
        <v>169</v>
      </c>
      <c r="B252" s="77"/>
      <c r="C252" s="77"/>
      <c r="D252" s="77"/>
      <c r="E252" s="77"/>
      <c r="F252" s="77"/>
      <c r="G252" s="77"/>
      <c r="H252" s="77"/>
      <c r="I252" s="77"/>
      <c r="J252" s="77"/>
    </row>
    <row r="253" spans="1:10" s="75" customFormat="1" ht="18" x14ac:dyDescent="0.35">
      <c r="A253" s="78" t="s">
        <v>170</v>
      </c>
      <c r="B253" s="77"/>
      <c r="C253" s="77"/>
      <c r="D253" s="77"/>
      <c r="E253" s="77"/>
      <c r="F253" s="77"/>
      <c r="G253" s="77"/>
      <c r="H253" s="77"/>
      <c r="I253" s="77"/>
      <c r="J253" s="77"/>
    </row>
    <row r="254" spans="1:10" s="75" customFormat="1" ht="18" x14ac:dyDescent="0.35">
      <c r="A254" s="75" t="s">
        <v>400</v>
      </c>
      <c r="B254" s="77"/>
      <c r="C254" s="77"/>
      <c r="D254" s="77"/>
      <c r="E254" s="77"/>
      <c r="F254" s="77"/>
      <c r="G254" s="77"/>
      <c r="H254" s="77"/>
      <c r="I254" s="77"/>
      <c r="J254" s="77"/>
    </row>
    <row r="255" spans="1:10" s="75" customFormat="1" ht="9" customHeight="1" x14ac:dyDescent="0.35">
      <c r="B255" s="77"/>
      <c r="C255" s="77"/>
      <c r="D255" s="77"/>
      <c r="E255" s="77"/>
      <c r="F255" s="77"/>
      <c r="G255" s="77"/>
      <c r="H255" s="77"/>
      <c r="I255" s="77"/>
      <c r="J255" s="77"/>
    </row>
    <row r="256" spans="1:10" s="7" customFormat="1" ht="21" x14ac:dyDescent="0.4">
      <c r="A256" s="91" t="s">
        <v>336</v>
      </c>
    </row>
    <row r="257" spans="1:10" s="15" customFormat="1" ht="17.25" customHeight="1" x14ac:dyDescent="0.3">
      <c r="A257" s="104" t="s">
        <v>384</v>
      </c>
      <c r="B257" s="104" t="s">
        <v>172</v>
      </c>
      <c r="C257" s="105" t="s">
        <v>405</v>
      </c>
      <c r="D257" s="80">
        <v>1</v>
      </c>
      <c r="E257" s="81">
        <v>2</v>
      </c>
      <c r="F257" s="81" t="s">
        <v>406</v>
      </c>
      <c r="G257" s="82" t="s">
        <v>407</v>
      </c>
      <c r="H257" s="108" t="s">
        <v>408</v>
      </c>
      <c r="I257" s="109"/>
      <c r="J257" s="110"/>
    </row>
    <row r="258" spans="1:10" s="15" customFormat="1" x14ac:dyDescent="0.3">
      <c r="A258" s="104"/>
      <c r="B258" s="104"/>
      <c r="C258" s="106"/>
      <c r="D258" s="83" t="s">
        <v>409</v>
      </c>
      <c r="E258" s="83" t="s">
        <v>410</v>
      </c>
      <c r="F258" s="83" t="s">
        <v>173</v>
      </c>
      <c r="G258" s="84" t="s">
        <v>411</v>
      </c>
      <c r="H258" s="111" t="s">
        <v>412</v>
      </c>
      <c r="I258" s="112"/>
      <c r="J258" s="113"/>
    </row>
    <row r="259" spans="1:10" s="15" customFormat="1" x14ac:dyDescent="0.3">
      <c r="A259" s="104"/>
      <c r="B259" s="104"/>
      <c r="C259" s="106"/>
      <c r="D259" s="83" t="s">
        <v>173</v>
      </c>
      <c r="E259" s="83" t="s">
        <v>413</v>
      </c>
      <c r="F259" s="83" t="s">
        <v>414</v>
      </c>
      <c r="G259" s="84" t="s">
        <v>415</v>
      </c>
      <c r="H259" s="111" t="s">
        <v>416</v>
      </c>
      <c r="I259" s="112"/>
      <c r="J259" s="113"/>
    </row>
    <row r="260" spans="1:10" s="15" customFormat="1" x14ac:dyDescent="0.3">
      <c r="A260" s="104"/>
      <c r="B260" s="104"/>
      <c r="C260" s="106"/>
      <c r="D260" s="83" t="s">
        <v>417</v>
      </c>
      <c r="E260" s="83"/>
      <c r="F260" s="83" t="s">
        <v>413</v>
      </c>
      <c r="G260" s="84" t="s">
        <v>418</v>
      </c>
      <c r="H260" s="85"/>
      <c r="I260" s="86"/>
      <c r="J260" s="87"/>
    </row>
    <row r="261" spans="1:10" s="15" customFormat="1" x14ac:dyDescent="0.3">
      <c r="A261" s="104"/>
      <c r="B261" s="104"/>
      <c r="C261" s="107"/>
      <c r="D261" s="88" t="s">
        <v>419</v>
      </c>
      <c r="E261" s="88"/>
      <c r="F261" s="88" t="s">
        <v>420</v>
      </c>
      <c r="G261" s="74" t="s">
        <v>421</v>
      </c>
      <c r="H261" s="89" t="s">
        <v>174</v>
      </c>
      <c r="I261" s="89" t="s">
        <v>175</v>
      </c>
      <c r="J261" s="89" t="s">
        <v>385</v>
      </c>
    </row>
    <row r="262" spans="1:10" s="40" customFormat="1" ht="14.25" customHeight="1" x14ac:dyDescent="0.3">
      <c r="A262" s="67">
        <v>4</v>
      </c>
      <c r="B262" s="68" t="s">
        <v>366</v>
      </c>
      <c r="C262" s="65"/>
      <c r="D262" s="69"/>
      <c r="E262" s="31"/>
      <c r="F262" s="32"/>
      <c r="G262" s="70"/>
      <c r="H262" s="32"/>
      <c r="I262" s="31"/>
      <c r="J262" s="32"/>
    </row>
    <row r="263" spans="1:10" s="15" customFormat="1" ht="14.25" customHeight="1" x14ac:dyDescent="0.3">
      <c r="A263" s="25"/>
      <c r="B263" s="26" t="s">
        <v>367</v>
      </c>
      <c r="C263" s="16" t="s">
        <v>178</v>
      </c>
      <c r="D263" s="27" t="s">
        <v>194</v>
      </c>
      <c r="E263" s="16" t="s">
        <v>245</v>
      </c>
      <c r="F263" s="27">
        <f>60*52</f>
        <v>3120</v>
      </c>
      <c r="G263" s="28">
        <f>3120/121680</f>
        <v>2.564102564102564E-2</v>
      </c>
      <c r="H263" s="29">
        <f>3120/121680</f>
        <v>2.564102564102564E-2</v>
      </c>
      <c r="I263" s="16"/>
      <c r="J263" s="27"/>
    </row>
    <row r="264" spans="1:10" s="15" customFormat="1" ht="14.25" customHeight="1" x14ac:dyDescent="0.3">
      <c r="A264" s="25"/>
      <c r="B264" s="26" t="s">
        <v>368</v>
      </c>
      <c r="C264" s="16" t="s">
        <v>254</v>
      </c>
      <c r="D264" s="27" t="s">
        <v>273</v>
      </c>
      <c r="E264" s="16" t="s">
        <v>369</v>
      </c>
      <c r="F264" s="27">
        <f>360*1</f>
        <v>360</v>
      </c>
      <c r="G264" s="28">
        <f>360/121680</f>
        <v>2.9585798816568047E-3</v>
      </c>
      <c r="H264" s="27"/>
      <c r="I264" s="28">
        <f>360/121680</f>
        <v>2.9585798816568047E-3</v>
      </c>
      <c r="J264" s="29"/>
    </row>
    <row r="265" spans="1:10" s="15" customFormat="1" ht="14.25" customHeight="1" x14ac:dyDescent="0.3">
      <c r="A265" s="25"/>
      <c r="B265" s="30" t="s">
        <v>370</v>
      </c>
      <c r="C265" s="31" t="s">
        <v>178</v>
      </c>
      <c r="D265" s="32" t="s">
        <v>194</v>
      </c>
      <c r="E265" s="31" t="s">
        <v>221</v>
      </c>
      <c r="F265" s="32">
        <v>60</v>
      </c>
      <c r="G265" s="33">
        <f>60/121680</f>
        <v>4.9309664694280081E-4</v>
      </c>
      <c r="H265" s="34">
        <f>60/121680</f>
        <v>4.9309664694280081E-4</v>
      </c>
      <c r="I265" s="31"/>
      <c r="J265" s="32"/>
    </row>
    <row r="266" spans="1:10" s="15" customFormat="1" ht="14.25" customHeight="1" x14ac:dyDescent="0.3">
      <c r="A266" s="25"/>
      <c r="B266" s="26" t="s">
        <v>371</v>
      </c>
      <c r="C266" s="16" t="s">
        <v>178</v>
      </c>
      <c r="D266" s="27" t="s">
        <v>372</v>
      </c>
      <c r="E266" s="16" t="s">
        <v>221</v>
      </c>
      <c r="F266" s="27">
        <f>4320*1</f>
        <v>4320</v>
      </c>
      <c r="G266" s="28">
        <f>4320/121680</f>
        <v>3.5502958579881658E-2</v>
      </c>
      <c r="H266" s="27"/>
      <c r="I266" s="28">
        <f>4320/121680</f>
        <v>3.5502958579881658E-2</v>
      </c>
      <c r="J266" s="29"/>
    </row>
    <row r="267" spans="1:10" s="15" customFormat="1" ht="14.25" customHeight="1" x14ac:dyDescent="0.3">
      <c r="A267" s="25"/>
      <c r="B267" s="26" t="s">
        <v>373</v>
      </c>
      <c r="C267" s="16" t="s">
        <v>178</v>
      </c>
      <c r="D267" s="27" t="s">
        <v>372</v>
      </c>
      <c r="E267" s="16" t="s">
        <v>221</v>
      </c>
      <c r="F267" s="27">
        <f>4320*1</f>
        <v>4320</v>
      </c>
      <c r="G267" s="28">
        <f>4320/121680</f>
        <v>3.5502958579881658E-2</v>
      </c>
      <c r="H267" s="27"/>
      <c r="I267" s="28">
        <f>4320/121680</f>
        <v>3.5502958579881658E-2</v>
      </c>
      <c r="J267" s="29"/>
    </row>
    <row r="268" spans="1:10" s="15" customFormat="1" ht="14.25" customHeight="1" x14ac:dyDescent="0.3">
      <c r="A268" s="25"/>
      <c r="B268" s="26" t="s">
        <v>374</v>
      </c>
      <c r="C268" s="16" t="s">
        <v>178</v>
      </c>
      <c r="D268" s="27" t="s">
        <v>372</v>
      </c>
      <c r="E268" s="16" t="s">
        <v>221</v>
      </c>
      <c r="F268" s="27">
        <f>4320*1</f>
        <v>4320</v>
      </c>
      <c r="G268" s="28">
        <f>4320/121680</f>
        <v>3.5502958579881658E-2</v>
      </c>
      <c r="H268" s="27"/>
      <c r="I268" s="28">
        <f>4320/121680</f>
        <v>3.5502958579881658E-2</v>
      </c>
      <c r="J268" s="29"/>
    </row>
    <row r="269" spans="1:10" s="15" customFormat="1" ht="14.25" customHeight="1" x14ac:dyDescent="0.3">
      <c r="A269" s="25"/>
      <c r="B269" s="26" t="s">
        <v>375</v>
      </c>
      <c r="C269" s="16" t="s">
        <v>178</v>
      </c>
      <c r="D269" s="27" t="s">
        <v>372</v>
      </c>
      <c r="E269" s="16" t="s">
        <v>221</v>
      </c>
      <c r="F269" s="27">
        <f>4320*1</f>
        <v>4320</v>
      </c>
      <c r="G269" s="28">
        <f>4320/121680</f>
        <v>3.5502958579881658E-2</v>
      </c>
      <c r="H269" s="29">
        <f>4320/121680</f>
        <v>3.5502958579881658E-2</v>
      </c>
      <c r="I269" s="16"/>
      <c r="J269" s="27"/>
    </row>
    <row r="270" spans="1:10" s="15" customFormat="1" ht="14.25" customHeight="1" x14ac:dyDescent="0.3">
      <c r="A270" s="25">
        <v>5</v>
      </c>
      <c r="B270" s="26" t="s">
        <v>376</v>
      </c>
      <c r="C270" s="16"/>
      <c r="D270" s="27"/>
      <c r="E270" s="16"/>
      <c r="F270" s="27"/>
      <c r="G270" s="16"/>
      <c r="H270" s="27"/>
      <c r="I270" s="16"/>
      <c r="J270" s="27"/>
    </row>
    <row r="271" spans="1:10" s="15" customFormat="1" ht="14.25" customHeight="1" x14ac:dyDescent="0.3">
      <c r="A271" s="25"/>
      <c r="B271" s="26" t="s">
        <v>377</v>
      </c>
      <c r="C271" s="16" t="s">
        <v>178</v>
      </c>
      <c r="D271" s="27" t="s">
        <v>273</v>
      </c>
      <c r="E271" s="16" t="s">
        <v>221</v>
      </c>
      <c r="F271" s="27">
        <f>360*1</f>
        <v>360</v>
      </c>
      <c r="G271" s="28">
        <f>360/121680</f>
        <v>2.9585798816568047E-3</v>
      </c>
      <c r="H271" s="27"/>
      <c r="I271" s="28">
        <f>360/121680</f>
        <v>2.9585798816568047E-3</v>
      </c>
      <c r="J271" s="29"/>
    </row>
    <row r="272" spans="1:10" s="15" customFormat="1" ht="14.25" customHeight="1" x14ac:dyDescent="0.3">
      <c r="A272" s="25"/>
      <c r="B272" s="26" t="s">
        <v>378</v>
      </c>
      <c r="C272" s="16" t="s">
        <v>178</v>
      </c>
      <c r="D272" s="27" t="s">
        <v>273</v>
      </c>
      <c r="E272" s="16" t="s">
        <v>379</v>
      </c>
      <c r="F272" s="27">
        <f>360*4</f>
        <v>1440</v>
      </c>
      <c r="G272" s="28">
        <f>1440/121680</f>
        <v>1.1834319526627219E-2</v>
      </c>
      <c r="H272" s="27"/>
      <c r="I272" s="28">
        <f>1440/121680</f>
        <v>1.1834319526627219E-2</v>
      </c>
      <c r="J272" s="29"/>
    </row>
    <row r="273" spans="1:10" s="15" customFormat="1" ht="14.25" customHeight="1" x14ac:dyDescent="0.3">
      <c r="A273" s="25"/>
      <c r="B273" s="26" t="s">
        <v>380</v>
      </c>
      <c r="C273" s="16" t="s">
        <v>178</v>
      </c>
      <c r="D273" s="27" t="s">
        <v>273</v>
      </c>
      <c r="E273" s="16" t="s">
        <v>379</v>
      </c>
      <c r="F273" s="27">
        <f>360*4</f>
        <v>1440</v>
      </c>
      <c r="G273" s="28">
        <f>1440/121680</f>
        <v>1.1834319526627219E-2</v>
      </c>
      <c r="H273" s="27"/>
      <c r="I273" s="28">
        <f>1440/121680</f>
        <v>1.1834319526627219E-2</v>
      </c>
      <c r="J273" s="29"/>
    </row>
    <row r="274" spans="1:10" s="15" customFormat="1" ht="14.25" customHeight="1" x14ac:dyDescent="0.3">
      <c r="A274" s="25"/>
      <c r="B274" s="26" t="s">
        <v>381</v>
      </c>
      <c r="C274" s="31" t="s">
        <v>178</v>
      </c>
      <c r="D274" s="32" t="s">
        <v>273</v>
      </c>
      <c r="E274" s="31" t="s">
        <v>379</v>
      </c>
      <c r="F274" s="32">
        <f>360*4</f>
        <v>1440</v>
      </c>
      <c r="G274" s="33">
        <f>1440/121680</f>
        <v>1.1834319526627219E-2</v>
      </c>
      <c r="H274" s="32"/>
      <c r="I274" s="33">
        <f>1440/121680</f>
        <v>1.1834319526627219E-2</v>
      </c>
      <c r="J274" s="34"/>
    </row>
    <row r="275" spans="1:10" s="15" customFormat="1" ht="14.25" customHeight="1" x14ac:dyDescent="0.3">
      <c r="A275" s="25"/>
      <c r="B275" s="26" t="s">
        <v>382</v>
      </c>
      <c r="C275" s="16" t="s">
        <v>178</v>
      </c>
      <c r="D275" s="27" t="s">
        <v>201</v>
      </c>
      <c r="E275" s="16" t="s">
        <v>223</v>
      </c>
      <c r="F275" s="27">
        <f>480*365</f>
        <v>175200</v>
      </c>
      <c r="G275" s="28">
        <f>175200/121680</f>
        <v>1.4398422090729783</v>
      </c>
      <c r="H275" s="27"/>
      <c r="I275" s="28">
        <f>175200/121680</f>
        <v>1.4398422090729783</v>
      </c>
      <c r="J275" s="29"/>
    </row>
    <row r="276" spans="1:10" s="15" customFormat="1" ht="14.25" customHeight="1" x14ac:dyDescent="0.3">
      <c r="A276" s="25"/>
      <c r="B276" s="26" t="s">
        <v>383</v>
      </c>
      <c r="C276" s="16" t="s">
        <v>178</v>
      </c>
      <c r="D276" s="27" t="s">
        <v>209</v>
      </c>
      <c r="E276" s="16" t="s">
        <v>245</v>
      </c>
      <c r="F276" s="27">
        <f>30*52</f>
        <v>1560</v>
      </c>
      <c r="G276" s="28">
        <f>1560/121680</f>
        <v>1.282051282051282E-2</v>
      </c>
      <c r="H276" s="29">
        <f>1560/121680</f>
        <v>1.282051282051282E-2</v>
      </c>
      <c r="I276" s="16"/>
      <c r="J276" s="27"/>
    </row>
    <row r="277" spans="1:10" s="54" customFormat="1" ht="14.25" customHeight="1" thickBot="1" x14ac:dyDescent="0.35">
      <c r="A277" s="51"/>
      <c r="B277" s="51" t="s">
        <v>246</v>
      </c>
      <c r="C277" s="51"/>
      <c r="D277" s="51"/>
      <c r="E277" s="51"/>
      <c r="F277" s="93">
        <f>SUM(F262:F276)+SUM(F227:F249)</f>
        <v>313890</v>
      </c>
      <c r="G277" s="94">
        <f>SUM(G228:G276)</f>
        <v>2.600731069376554</v>
      </c>
      <c r="H277" s="94">
        <f t="shared" ref="H277:J277" si="1">SUM(H228:H276)</f>
        <v>0.26271331789726438</v>
      </c>
      <c r="I277" s="94">
        <f t="shared" si="1"/>
        <v>2.3380177514792897</v>
      </c>
      <c r="J277" s="94">
        <f t="shared" si="1"/>
        <v>0</v>
      </c>
    </row>
    <row r="278" spans="1:10" s="41" customFormat="1" ht="16.2" thickTop="1" x14ac:dyDescent="0.3">
      <c r="G278" s="42"/>
      <c r="H278" s="42"/>
      <c r="I278" s="42"/>
      <c r="J278" s="42"/>
    </row>
  </sheetData>
  <sheetProtection selectLockedCells="1" selectUnlockedCells="1"/>
  <mergeCells count="56">
    <mergeCell ref="H258:J258"/>
    <mergeCell ref="H259:J259"/>
    <mergeCell ref="H189:J189"/>
    <mergeCell ref="H222:J222"/>
    <mergeCell ref="H223:J223"/>
    <mergeCell ref="H224:J224"/>
    <mergeCell ref="H257:J257"/>
    <mergeCell ref="A215:J215"/>
    <mergeCell ref="A250:J250"/>
    <mergeCell ref="A257:A261"/>
    <mergeCell ref="B257:B261"/>
    <mergeCell ref="C257:C261"/>
    <mergeCell ref="H44:J44"/>
    <mergeCell ref="H45:J45"/>
    <mergeCell ref="H46:J46"/>
    <mergeCell ref="H80:J80"/>
    <mergeCell ref="H81:J81"/>
    <mergeCell ref="H82:J82"/>
    <mergeCell ref="H116:J116"/>
    <mergeCell ref="H117:J117"/>
    <mergeCell ref="H118:J118"/>
    <mergeCell ref="H150:J150"/>
    <mergeCell ref="H151:J151"/>
    <mergeCell ref="H152:J152"/>
    <mergeCell ref="H187:J187"/>
    <mergeCell ref="H188:J188"/>
    <mergeCell ref="A37:J37"/>
    <mergeCell ref="A73:J73"/>
    <mergeCell ref="A109:J109"/>
    <mergeCell ref="A143:J143"/>
    <mergeCell ref="A180:J180"/>
    <mergeCell ref="A187:A191"/>
    <mergeCell ref="B187:B191"/>
    <mergeCell ref="C187:C191"/>
    <mergeCell ref="A150:A154"/>
    <mergeCell ref="B150:B154"/>
    <mergeCell ref="C150:C154"/>
    <mergeCell ref="A44:A48"/>
    <mergeCell ref="B44:B48"/>
    <mergeCell ref="C44:C48"/>
    <mergeCell ref="A222:A226"/>
    <mergeCell ref="B222:B226"/>
    <mergeCell ref="C222:C226"/>
    <mergeCell ref="A116:A120"/>
    <mergeCell ref="B116:B120"/>
    <mergeCell ref="C116:C120"/>
    <mergeCell ref="A80:A84"/>
    <mergeCell ref="B80:B84"/>
    <mergeCell ref="C80:C84"/>
    <mergeCell ref="A1:J1"/>
    <mergeCell ref="A8:A12"/>
    <mergeCell ref="B8:B12"/>
    <mergeCell ref="C8:C12"/>
    <mergeCell ref="H8:J8"/>
    <mergeCell ref="H9:J9"/>
    <mergeCell ref="H10:J10"/>
  </mergeCells>
  <pageMargins left="0.38" right="0.19685039370078741" top="0.55000000000000004" bottom="0.33" header="0.51181102362204722" footer="0.24"/>
  <pageSetup paperSize="9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SheetLayoutView="100" workbookViewId="0">
      <selection activeCell="C19" sqref="C19"/>
    </sheetView>
  </sheetViews>
  <sheetFormatPr defaultColWidth="9.109375" defaultRowHeight="18" x14ac:dyDescent="0.35"/>
  <cols>
    <col min="1" max="1" width="38.88671875" style="55" customWidth="1"/>
    <col min="2" max="2" width="12.44140625" style="55" customWidth="1"/>
    <col min="3" max="3" width="16" style="55" customWidth="1"/>
    <col min="4" max="4" width="9.109375" style="55"/>
    <col min="5" max="5" width="9.5546875" style="55" bestFit="1" customWidth="1"/>
    <col min="6" max="16384" width="9.109375" style="55"/>
  </cols>
  <sheetData>
    <row r="1" spans="1:9" x14ac:dyDescent="0.35">
      <c r="A1" s="121" t="s">
        <v>386</v>
      </c>
      <c r="B1" s="121"/>
      <c r="C1" s="121"/>
      <c r="D1" s="121"/>
      <c r="E1" s="121"/>
      <c r="F1" s="121"/>
    </row>
    <row r="2" spans="1:9" ht="7.5" customHeight="1" x14ac:dyDescent="0.35">
      <c r="A2" s="56"/>
      <c r="B2" s="56"/>
      <c r="C2" s="56"/>
      <c r="D2" s="56"/>
    </row>
    <row r="3" spans="1:9" x14ac:dyDescent="0.35">
      <c r="A3" s="55" t="s">
        <v>387</v>
      </c>
    </row>
    <row r="4" spans="1:9" x14ac:dyDescent="0.35">
      <c r="A4" s="55" t="s">
        <v>388</v>
      </c>
    </row>
    <row r="5" spans="1:9" x14ac:dyDescent="0.35">
      <c r="A5" s="55" t="s">
        <v>399</v>
      </c>
    </row>
    <row r="6" spans="1:9" ht="11.25" customHeight="1" x14ac:dyDescent="0.35"/>
    <row r="7" spans="1:9" ht="37.5" customHeight="1" x14ac:dyDescent="0.35">
      <c r="A7" s="114" t="s">
        <v>389</v>
      </c>
      <c r="B7" s="116" t="s">
        <v>390</v>
      </c>
      <c r="C7" s="116" t="s">
        <v>391</v>
      </c>
      <c r="D7" s="118" t="s">
        <v>392</v>
      </c>
      <c r="E7" s="119"/>
      <c r="F7" s="120"/>
    </row>
    <row r="8" spans="1:9" ht="22.5" customHeight="1" x14ac:dyDescent="0.35">
      <c r="A8" s="115"/>
      <c r="B8" s="117"/>
      <c r="C8" s="117"/>
      <c r="D8" s="96" t="s">
        <v>174</v>
      </c>
      <c r="E8" s="96" t="s">
        <v>175</v>
      </c>
      <c r="F8" s="96" t="s">
        <v>385</v>
      </c>
    </row>
    <row r="9" spans="1:9" x14ac:dyDescent="0.35">
      <c r="A9" s="97" t="s">
        <v>401</v>
      </c>
      <c r="B9" s="99">
        <f>'แบบฟอร์มที่ 3'!F70</f>
        <v>458090</v>
      </c>
      <c r="C9" s="57">
        <f>+D9+E9</f>
        <v>4.010857302118171</v>
      </c>
      <c r="D9" s="58">
        <f>+'แบบฟอร์มที่ 3'!H70</f>
        <v>2.1819717005402621</v>
      </c>
      <c r="E9" s="58">
        <f>+'แบบฟอร์มที่ 3'!I70</f>
        <v>1.8288856015779091</v>
      </c>
      <c r="F9" s="58"/>
    </row>
    <row r="10" spans="1:9" x14ac:dyDescent="0.35">
      <c r="A10" s="97" t="s">
        <v>402</v>
      </c>
      <c r="B10" s="100">
        <f>'แบบฟอร์มที่ 3'!F128</f>
        <v>788750</v>
      </c>
      <c r="C10" s="57">
        <f t="shared" ref="C10:C13" si="0">+D10+E10</f>
        <v>6.5401802303976222</v>
      </c>
      <c r="D10" s="58">
        <f>+'แบบฟอร์มที่ 3'!H128</f>
        <v>3.9366299345396336</v>
      </c>
      <c r="E10" s="58">
        <f>+'แบบฟอร์มที่ 3'!I128</f>
        <v>2.6035502958579881</v>
      </c>
      <c r="F10" s="58"/>
    </row>
    <row r="11" spans="1:9" x14ac:dyDescent="0.35">
      <c r="A11" s="97" t="s">
        <v>403</v>
      </c>
      <c r="B11" s="100">
        <f>'แบบฟอร์มที่ 3'!F210</f>
        <v>1184170</v>
      </c>
      <c r="C11" s="57">
        <f t="shared" si="0"/>
        <v>9.6247417316982542</v>
      </c>
      <c r="D11" s="58">
        <f>+'แบบฟอร์มที่ 3'!H210</f>
        <v>0.17590543978503845</v>
      </c>
      <c r="E11" s="58">
        <f>+'แบบฟอร์มที่ 3'!I210</f>
        <v>9.4488362919132154</v>
      </c>
      <c r="F11" s="58"/>
    </row>
    <row r="12" spans="1:9" x14ac:dyDescent="0.35">
      <c r="A12" s="97" t="s">
        <v>404</v>
      </c>
      <c r="B12" s="100">
        <f>'แบบฟอร์มที่ 3'!F277</f>
        <v>313890</v>
      </c>
      <c r="C12" s="57">
        <f t="shared" si="0"/>
        <v>2.600731069376554</v>
      </c>
      <c r="D12" s="58">
        <f>+'แบบฟอร์มที่ 3'!H277</f>
        <v>0.26271331789726438</v>
      </c>
      <c r="E12" s="58">
        <f>+'แบบฟอร์มที่ 3'!I277</f>
        <v>2.3380177514792897</v>
      </c>
      <c r="F12" s="58"/>
    </row>
    <row r="13" spans="1:9" x14ac:dyDescent="0.35">
      <c r="A13" s="97"/>
      <c r="B13" s="59"/>
      <c r="C13" s="57">
        <f t="shared" si="0"/>
        <v>0</v>
      </c>
      <c r="D13" s="58"/>
      <c r="E13" s="58"/>
      <c r="F13" s="58"/>
    </row>
    <row r="14" spans="1:9" x14ac:dyDescent="0.35">
      <c r="A14" s="98"/>
      <c r="B14" s="59"/>
      <c r="C14" s="58"/>
      <c r="D14" s="58"/>
      <c r="E14" s="58"/>
      <c r="F14" s="58"/>
    </row>
    <row r="15" spans="1:9" x14ac:dyDescent="0.35">
      <c r="A15" s="98"/>
      <c r="B15" s="59"/>
      <c r="C15" s="58"/>
      <c r="D15" s="58"/>
      <c r="E15" s="58"/>
      <c r="F15" s="58"/>
    </row>
    <row r="16" spans="1:9" x14ac:dyDescent="0.35">
      <c r="A16" s="60" t="s">
        <v>393</v>
      </c>
      <c r="B16" s="101">
        <f>SUM(B9:B15)</f>
        <v>2744900</v>
      </c>
      <c r="C16" s="61">
        <f>+D16+E16+F16</f>
        <v>22.776510333590601</v>
      </c>
      <c r="D16" s="61">
        <f>+D9+D10+D11+D12+D14+D15</f>
        <v>6.5572203927621997</v>
      </c>
      <c r="E16" s="61">
        <f>+E9+E10+E11+E12+E13+E14+E15</f>
        <v>16.2192899408284</v>
      </c>
      <c r="F16" s="61">
        <f>+F9+F10+F11+F12+F13+F14+F15</f>
        <v>0</v>
      </c>
      <c r="I16" s="62"/>
    </row>
    <row r="17" spans="1:6" x14ac:dyDescent="0.35">
      <c r="A17" s="60" t="s">
        <v>394</v>
      </c>
      <c r="B17" s="60"/>
      <c r="C17" s="60"/>
      <c r="D17" s="63">
        <v>6</v>
      </c>
      <c r="E17" s="63">
        <v>17</v>
      </c>
      <c r="F17" s="64">
        <v>0</v>
      </c>
    </row>
    <row r="19" spans="1:6" x14ac:dyDescent="0.35">
      <c r="A19" s="55" t="s">
        <v>395</v>
      </c>
    </row>
    <row r="20" spans="1:6" x14ac:dyDescent="0.35">
      <c r="A20" s="55" t="s">
        <v>396</v>
      </c>
    </row>
    <row r="21" spans="1:6" x14ac:dyDescent="0.35">
      <c r="A21" s="55" t="s">
        <v>397</v>
      </c>
    </row>
    <row r="22" spans="1:6" x14ac:dyDescent="0.35">
      <c r="A22" s="55" t="s">
        <v>398</v>
      </c>
    </row>
  </sheetData>
  <mergeCells count="5">
    <mergeCell ref="A7:A8"/>
    <mergeCell ref="B7:B8"/>
    <mergeCell ref="C7:C8"/>
    <mergeCell ref="D7:F7"/>
    <mergeCell ref="A1:F1"/>
  </mergeCells>
  <pageMargins left="0.67" right="0.27559055118110237" top="0.84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แบบฟอร์มที่ 1</vt:lpstr>
      <vt:lpstr>แบบฟอร์มที่ 2</vt:lpstr>
      <vt:lpstr>แบบฟอร์มที่ 3</vt:lpstr>
      <vt:lpstr>สรุปงานรพช.ลำปาง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Google</cp:lastModifiedBy>
  <cp:lastPrinted>2015-09-26T06:04:15Z</cp:lastPrinted>
  <dcterms:created xsi:type="dcterms:W3CDTF">2015-09-15T07:25:36Z</dcterms:created>
  <dcterms:modified xsi:type="dcterms:W3CDTF">2015-10-09T09:23:10Z</dcterms:modified>
</cp:coreProperties>
</file>